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F:\research\food stamps\18-49s\18-49s Sharepoint folder structure\ABAWDs\FY 2018\Montana\Sent to state\"/>
    </mc:Choice>
  </mc:AlternateContent>
  <bookViews>
    <workbookView xWindow="0" yWindow="0" windowWidth="21600" windowHeight="9735" activeTab="8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14" r:id="rId7"/>
    <sheet name="Census shares" sheetId="15" r:id="rId8"/>
    <sheet name="Reservation final" sheetId="43" r:id="rId9"/>
  </sheets>
  <definedNames>
    <definedName name="_xlnm._FilterDatabase" localSheetId="7" hidden="1">'Census shares'!$A$4:$G$68</definedName>
    <definedName name="_xlnm._FilterDatabase" localSheetId="8" hidden="1">'Reservation final'!$B$32:$L$46</definedName>
    <definedName name="_xlnm.Extract" localSheetId="8">'Reservation final'!$T$22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1" l="1"/>
  <c r="D19" i="11"/>
  <c r="D20" i="11"/>
  <c r="D21" i="11"/>
  <c r="D22" i="11"/>
  <c r="D23" i="11"/>
  <c r="D24" i="11"/>
  <c r="D32" i="11" s="1"/>
  <c r="D25" i="11"/>
  <c r="D26" i="11"/>
  <c r="D27" i="11"/>
  <c r="D28" i="11"/>
  <c r="D29" i="11"/>
  <c r="D30" i="11"/>
  <c r="D31" i="11"/>
  <c r="D80" i="11" l="1"/>
  <c r="B80" i="11"/>
  <c r="D79" i="11"/>
  <c r="B79" i="11"/>
  <c r="D78" i="11"/>
  <c r="B78" i="11"/>
  <c r="D77" i="11"/>
  <c r="B77" i="11"/>
  <c r="D76" i="11"/>
  <c r="B76" i="11"/>
  <c r="D75" i="11"/>
  <c r="B75" i="11"/>
  <c r="F80" i="11" l="1"/>
  <c r="H80" i="11" s="1"/>
  <c r="J80" i="11" s="1"/>
  <c r="L80" i="11" s="1"/>
  <c r="D83" i="11"/>
  <c r="B83" i="11"/>
  <c r="D70" i="11"/>
  <c r="D69" i="11"/>
  <c r="D68" i="11"/>
  <c r="D67" i="11"/>
  <c r="D66" i="11"/>
  <c r="D65" i="11"/>
  <c r="D64" i="11"/>
  <c r="D63" i="11"/>
  <c r="D62" i="11"/>
  <c r="D61" i="11"/>
  <c r="D60" i="11"/>
  <c r="B70" i="11"/>
  <c r="B69" i="11"/>
  <c r="B68" i="11"/>
  <c r="B67" i="11"/>
  <c r="B66" i="11"/>
  <c r="B65" i="11"/>
  <c r="B64" i="11"/>
  <c r="B63" i="11"/>
  <c r="B62" i="11"/>
  <c r="B61" i="11"/>
  <c r="B60" i="11"/>
  <c r="D34" i="11"/>
  <c r="B34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2" i="11"/>
  <c r="D12" i="11" s="1"/>
  <c r="F12" i="11" s="1"/>
  <c r="H12" i="11" s="1"/>
  <c r="J12" i="11" s="1"/>
  <c r="L12" i="11" s="1"/>
  <c r="E57" i="43"/>
  <c r="D57" i="43"/>
  <c r="C57" i="43"/>
  <c r="E56" i="43"/>
  <c r="D56" i="43"/>
  <c r="C56" i="43"/>
  <c r="E53" i="43"/>
  <c r="D53" i="43"/>
  <c r="C53" i="43"/>
  <c r="E52" i="43"/>
  <c r="D52" i="43"/>
  <c r="C52" i="43"/>
  <c r="E49" i="43"/>
  <c r="D49" i="43"/>
  <c r="C49" i="43"/>
  <c r="E48" i="43"/>
  <c r="D48" i="43"/>
  <c r="C48" i="43"/>
  <c r="E47" i="43"/>
  <c r="D47" i="43"/>
  <c r="C47" i="43"/>
  <c r="E46" i="43"/>
  <c r="D46" i="43"/>
  <c r="C46" i="43"/>
  <c r="E43" i="43"/>
  <c r="D43" i="43"/>
  <c r="C43" i="43"/>
  <c r="E42" i="43"/>
  <c r="D42" i="43"/>
  <c r="C42" i="43"/>
  <c r="E39" i="43"/>
  <c r="D39" i="43"/>
  <c r="C39" i="43"/>
  <c r="E38" i="43"/>
  <c r="D38" i="43"/>
  <c r="C38" i="43"/>
  <c r="E37" i="43"/>
  <c r="D37" i="43"/>
  <c r="C37" i="43"/>
  <c r="E34" i="43"/>
  <c r="D34" i="43"/>
  <c r="C34" i="43"/>
  <c r="E33" i="43"/>
  <c r="D33" i="43"/>
  <c r="C33" i="43"/>
  <c r="F31" i="43"/>
  <c r="D5" i="43"/>
  <c r="C26" i="43"/>
  <c r="E24" i="43"/>
  <c r="H39" i="43" s="1"/>
  <c r="D24" i="43"/>
  <c r="G39" i="43" s="1"/>
  <c r="E23" i="43"/>
  <c r="D23" i="43"/>
  <c r="G49" i="43" s="1"/>
  <c r="E22" i="43"/>
  <c r="D22" i="43"/>
  <c r="G38" i="43" s="1"/>
  <c r="J38" i="43" s="1"/>
  <c r="E21" i="43"/>
  <c r="H48" i="43" s="1"/>
  <c r="D21" i="43"/>
  <c r="G48" i="43" s="1"/>
  <c r="J48" i="43" s="1"/>
  <c r="E20" i="43"/>
  <c r="D20" i="43"/>
  <c r="E19" i="43"/>
  <c r="D19" i="43"/>
  <c r="G53" i="43" s="1"/>
  <c r="E18" i="43"/>
  <c r="H47" i="43" s="1"/>
  <c r="D18" i="43"/>
  <c r="G47" i="43" s="1"/>
  <c r="E17" i="43"/>
  <c r="D17" i="43"/>
  <c r="G34" i="43" s="1"/>
  <c r="E16" i="43"/>
  <c r="H43" i="43" s="1"/>
  <c r="D16" i="43"/>
  <c r="G43" i="43" s="1"/>
  <c r="C16" i="43"/>
  <c r="F43" i="43" s="1"/>
  <c r="E15" i="43"/>
  <c r="D15" i="43"/>
  <c r="E14" i="43"/>
  <c r="D14" i="43"/>
  <c r="E13" i="43"/>
  <c r="D13" i="43"/>
  <c r="C13" i="43"/>
  <c r="E12" i="43"/>
  <c r="D12" i="43"/>
  <c r="G57" i="43" s="1"/>
  <c r="E11" i="43"/>
  <c r="D11" i="43"/>
  <c r="G33" i="43" s="1"/>
  <c r="E10" i="43"/>
  <c r="D10" i="43"/>
  <c r="E9" i="43"/>
  <c r="D9" i="43"/>
  <c r="G46" i="43" s="1"/>
  <c r="E8" i="43"/>
  <c r="H56" i="43" s="1"/>
  <c r="D8" i="43"/>
  <c r="G56" i="43" s="1"/>
  <c r="J56" i="43" s="1"/>
  <c r="E7" i="43"/>
  <c r="D7" i="43"/>
  <c r="E6" i="43"/>
  <c r="H42" i="43" s="1"/>
  <c r="D6" i="43"/>
  <c r="G42" i="43" s="1"/>
  <c r="E5" i="43"/>
  <c r="H37" i="43" s="1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49" i="15"/>
  <c r="F48" i="15"/>
  <c r="F47" i="15"/>
  <c r="F46" i="15"/>
  <c r="F44" i="15"/>
  <c r="F43" i="15"/>
  <c r="F42" i="15"/>
  <c r="F41" i="15"/>
  <c r="F39" i="15"/>
  <c r="F38" i="15"/>
  <c r="F37" i="15"/>
  <c r="F36" i="15"/>
  <c r="F35" i="15"/>
  <c r="F34" i="15"/>
  <c r="F33" i="15"/>
  <c r="F32" i="15"/>
  <c r="F30" i="15"/>
  <c r="F29" i="15"/>
  <c r="F28" i="15"/>
  <c r="F27" i="15"/>
  <c r="F25" i="15"/>
  <c r="F24" i="15"/>
  <c r="F23" i="15"/>
  <c r="F22" i="15"/>
  <c r="F21" i="15"/>
  <c r="F20" i="15"/>
  <c r="F19" i="15"/>
  <c r="F18" i="15"/>
  <c r="F16" i="15"/>
  <c r="F15" i="15"/>
  <c r="F14" i="15"/>
  <c r="F13" i="15"/>
  <c r="F12" i="15"/>
  <c r="F11" i="15"/>
  <c r="F8" i="15"/>
  <c r="F7" i="15"/>
  <c r="F6" i="15"/>
  <c r="F5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49" i="15"/>
  <c r="D48" i="15"/>
  <c r="D47" i="15"/>
  <c r="D46" i="15"/>
  <c r="D44" i="15"/>
  <c r="D43" i="15"/>
  <c r="D42" i="15"/>
  <c r="D41" i="15"/>
  <c r="D39" i="15"/>
  <c r="D38" i="15"/>
  <c r="D37" i="15"/>
  <c r="D36" i="15"/>
  <c r="D35" i="15"/>
  <c r="D34" i="15"/>
  <c r="D33" i="15"/>
  <c r="D32" i="15"/>
  <c r="D30" i="15"/>
  <c r="D29" i="15"/>
  <c r="D28" i="15"/>
  <c r="D27" i="15"/>
  <c r="D25" i="15"/>
  <c r="D24" i="15"/>
  <c r="D23" i="15"/>
  <c r="D22" i="15"/>
  <c r="D21" i="15"/>
  <c r="D20" i="15"/>
  <c r="D19" i="15"/>
  <c r="D18" i="15"/>
  <c r="D16" i="15"/>
  <c r="D15" i="15"/>
  <c r="D14" i="15"/>
  <c r="D13" i="15"/>
  <c r="D12" i="15"/>
  <c r="D11" i="15"/>
  <c r="D8" i="15"/>
  <c r="D7" i="15"/>
  <c r="D6" i="15"/>
  <c r="D5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49" i="15"/>
  <c r="B48" i="15"/>
  <c r="B47" i="15"/>
  <c r="B46" i="15"/>
  <c r="B44" i="15"/>
  <c r="B43" i="15"/>
  <c r="B42" i="15"/>
  <c r="B41" i="15"/>
  <c r="B39" i="15"/>
  <c r="B38" i="15"/>
  <c r="B37" i="15"/>
  <c r="B36" i="15"/>
  <c r="B35" i="15"/>
  <c r="B34" i="15"/>
  <c r="B33" i="15"/>
  <c r="B32" i="15"/>
  <c r="B30" i="15"/>
  <c r="B29" i="15"/>
  <c r="B28" i="15"/>
  <c r="B27" i="15"/>
  <c r="B25" i="15"/>
  <c r="B24" i="15"/>
  <c r="B23" i="15"/>
  <c r="B22" i="15"/>
  <c r="B21" i="15"/>
  <c r="B20" i="15"/>
  <c r="B19" i="15"/>
  <c r="B18" i="15"/>
  <c r="B16" i="15"/>
  <c r="B15" i="15"/>
  <c r="B14" i="15"/>
  <c r="B13" i="15"/>
  <c r="B12" i="15"/>
  <c r="B11" i="15"/>
  <c r="B8" i="15"/>
  <c r="B7" i="15"/>
  <c r="B6" i="15"/>
  <c r="B5" i="15"/>
  <c r="F34" i="11" l="1"/>
  <c r="H34" i="11" s="1"/>
  <c r="F64" i="11"/>
  <c r="H64" i="11" s="1"/>
  <c r="J64" i="11" s="1"/>
  <c r="L64" i="11" s="1"/>
  <c r="F68" i="11"/>
  <c r="H68" i="11" s="1"/>
  <c r="J68" i="11" s="1"/>
  <c r="L68" i="11" s="1"/>
  <c r="F62" i="11"/>
  <c r="H62" i="11" s="1"/>
  <c r="J62" i="11" s="1"/>
  <c r="L62" i="11" s="1"/>
  <c r="F66" i="11"/>
  <c r="H66" i="11" s="1"/>
  <c r="J66" i="11" s="1"/>
  <c r="L66" i="11" s="1"/>
  <c r="F70" i="11"/>
  <c r="H70" i="11" s="1"/>
  <c r="J70" i="11" s="1"/>
  <c r="L70" i="11" s="1"/>
  <c r="F69" i="11"/>
  <c r="H69" i="11" s="1"/>
  <c r="J69" i="11" s="1"/>
  <c r="L69" i="11" s="1"/>
  <c r="F19" i="11"/>
  <c r="H19" i="11" s="1"/>
  <c r="J19" i="11" s="1"/>
  <c r="L19" i="11" s="1"/>
  <c r="F21" i="11"/>
  <c r="H21" i="11" s="1"/>
  <c r="J21" i="11" s="1"/>
  <c r="L21" i="11" s="1"/>
  <c r="F23" i="11"/>
  <c r="H23" i="11" s="1"/>
  <c r="J23" i="11" s="1"/>
  <c r="L23" i="11" s="1"/>
  <c r="F25" i="11"/>
  <c r="H25" i="11" s="1"/>
  <c r="J25" i="11" s="1"/>
  <c r="L25" i="11" s="1"/>
  <c r="F27" i="11"/>
  <c r="H27" i="11" s="1"/>
  <c r="J27" i="11" s="1"/>
  <c r="L27" i="11" s="1"/>
  <c r="F29" i="11"/>
  <c r="H29" i="11" s="1"/>
  <c r="J29" i="11" s="1"/>
  <c r="L29" i="11" s="1"/>
  <c r="F31" i="11"/>
  <c r="H31" i="11" s="1"/>
  <c r="J31" i="11" s="1"/>
  <c r="L31" i="11" s="1"/>
  <c r="B32" i="11"/>
  <c r="F20" i="11"/>
  <c r="H20" i="11" s="1"/>
  <c r="J20" i="11" s="1"/>
  <c r="L20" i="11" s="1"/>
  <c r="F22" i="11"/>
  <c r="H22" i="11" s="1"/>
  <c r="J22" i="11" s="1"/>
  <c r="L22" i="11" s="1"/>
  <c r="F24" i="11"/>
  <c r="H24" i="11" s="1"/>
  <c r="J24" i="11" s="1"/>
  <c r="L24" i="11" s="1"/>
  <c r="F26" i="11"/>
  <c r="H26" i="11" s="1"/>
  <c r="J26" i="11" s="1"/>
  <c r="L26" i="11" s="1"/>
  <c r="F28" i="11"/>
  <c r="H28" i="11" s="1"/>
  <c r="J28" i="11" s="1"/>
  <c r="L28" i="11" s="1"/>
  <c r="F30" i="11"/>
  <c r="H30" i="11" s="1"/>
  <c r="J30" i="11" s="1"/>
  <c r="L30" i="11" s="1"/>
  <c r="D71" i="11"/>
  <c r="F61" i="11"/>
  <c r="H61" i="11" s="1"/>
  <c r="J61" i="11" s="1"/>
  <c r="L61" i="11" s="1"/>
  <c r="F65" i="11"/>
  <c r="H65" i="11" s="1"/>
  <c r="J65" i="11" s="1"/>
  <c r="L65" i="11" s="1"/>
  <c r="F63" i="11"/>
  <c r="H63" i="11" s="1"/>
  <c r="J63" i="11" s="1"/>
  <c r="L63" i="11" s="1"/>
  <c r="F67" i="11"/>
  <c r="H67" i="11" s="1"/>
  <c r="J67" i="11" s="1"/>
  <c r="L67" i="11" s="1"/>
  <c r="J34" i="11"/>
  <c r="L34" i="11" s="1"/>
  <c r="H35" i="11"/>
  <c r="J35" i="11" s="1"/>
  <c r="L35" i="11" s="1"/>
  <c r="F18" i="11"/>
  <c r="H18" i="11" s="1"/>
  <c r="J18" i="11" s="1"/>
  <c r="L18" i="11" s="1"/>
  <c r="C21" i="43"/>
  <c r="F48" i="43" s="1"/>
  <c r="I48" i="43" s="1"/>
  <c r="K48" i="43" s="1"/>
  <c r="J46" i="43"/>
  <c r="H52" i="43"/>
  <c r="J42" i="43"/>
  <c r="C8" i="43"/>
  <c r="F56" i="43" s="1"/>
  <c r="I56" i="43" s="1"/>
  <c r="C24" i="43"/>
  <c r="F39" i="43" s="1"/>
  <c r="H57" i="43"/>
  <c r="C12" i="43"/>
  <c r="F57" i="43" s="1"/>
  <c r="C17" i="43"/>
  <c r="F34" i="43" s="1"/>
  <c r="I34" i="43" s="1"/>
  <c r="K34" i="43" s="1"/>
  <c r="L34" i="43" s="1"/>
  <c r="L48" i="43"/>
  <c r="J34" i="43"/>
  <c r="C9" i="43"/>
  <c r="F46" i="43" s="1"/>
  <c r="I46" i="43" s="1"/>
  <c r="K46" i="43" s="1"/>
  <c r="C20" i="43"/>
  <c r="C5" i="43"/>
  <c r="G52" i="43"/>
  <c r="J52" i="43" s="1"/>
  <c r="G37" i="43"/>
  <c r="J37" i="43" s="1"/>
  <c r="C6" i="43"/>
  <c r="F42" i="43" s="1"/>
  <c r="I42" i="43" s="1"/>
  <c r="I44" i="43" s="1"/>
  <c r="C11" i="43"/>
  <c r="F33" i="43" s="1"/>
  <c r="C14" i="43"/>
  <c r="C19" i="43"/>
  <c r="F53" i="43" s="1"/>
  <c r="I53" i="43" s="1"/>
  <c r="C22" i="43"/>
  <c r="F38" i="43" s="1"/>
  <c r="I38" i="43" s="1"/>
  <c r="K38" i="43" s="1"/>
  <c r="L38" i="43" s="1"/>
  <c r="H34" i="43"/>
  <c r="I39" i="43"/>
  <c r="H46" i="43"/>
  <c r="H53" i="43"/>
  <c r="I33" i="43"/>
  <c r="I43" i="43"/>
  <c r="I49" i="43"/>
  <c r="I57" i="43"/>
  <c r="I58" i="43" s="1"/>
  <c r="C7" i="43"/>
  <c r="C10" i="43"/>
  <c r="C15" i="43"/>
  <c r="C18" i="43"/>
  <c r="F47" i="43" s="1"/>
  <c r="I47" i="43" s="1"/>
  <c r="C23" i="43"/>
  <c r="F49" i="43" s="1"/>
  <c r="J33" i="43"/>
  <c r="J35" i="43" s="1"/>
  <c r="H33" i="43"/>
  <c r="H38" i="43"/>
  <c r="H49" i="43"/>
  <c r="K42" i="43"/>
  <c r="K49" i="43"/>
  <c r="L42" i="43"/>
  <c r="J39" i="43"/>
  <c r="J43" i="43"/>
  <c r="K43" i="43" s="1"/>
  <c r="J49" i="43"/>
  <c r="J53" i="43"/>
  <c r="J57" i="43"/>
  <c r="J47" i="43"/>
  <c r="K56" i="43"/>
  <c r="F32" i="11" l="1"/>
  <c r="H32" i="11" s="1"/>
  <c r="J32" i="11" s="1"/>
  <c r="L32" i="11" s="1"/>
  <c r="K39" i="43"/>
  <c r="I50" i="43"/>
  <c r="I35" i="43"/>
  <c r="K33" i="43"/>
  <c r="K35" i="43" s="1"/>
  <c r="F52" i="43"/>
  <c r="I52" i="43" s="1"/>
  <c r="F37" i="43"/>
  <c r="I37" i="43" s="1"/>
  <c r="I40" i="43" s="1"/>
  <c r="K47" i="43"/>
  <c r="L47" i="43" s="1"/>
  <c r="J40" i="43"/>
  <c r="L56" i="43"/>
  <c r="L35" i="43"/>
  <c r="L33" i="43"/>
  <c r="L49" i="43"/>
  <c r="J50" i="43"/>
  <c r="J58" i="43"/>
  <c r="K44" i="43"/>
  <c r="L46" i="43"/>
  <c r="L43" i="43"/>
  <c r="L39" i="43"/>
  <c r="J54" i="43"/>
  <c r="J44" i="43"/>
  <c r="K57" i="43"/>
  <c r="K58" i="43" s="1"/>
  <c r="K53" i="43"/>
  <c r="L53" i="43" s="1"/>
  <c r="K50" i="43" l="1"/>
  <c r="L50" i="43" s="1"/>
  <c r="I54" i="43"/>
  <c r="K52" i="43"/>
  <c r="L52" i="43" s="1"/>
  <c r="K37" i="43"/>
  <c r="K40" i="43" s="1"/>
  <c r="L57" i="43"/>
  <c r="L44" i="43"/>
  <c r="L58" i="43"/>
  <c r="L40" i="43"/>
  <c r="L37" i="43" l="1"/>
  <c r="K54" i="43"/>
  <c r="L54" i="43" s="1"/>
  <c r="H3" i="6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G3" i="6"/>
  <c r="F3" i="6"/>
  <c r="E3" i="6"/>
  <c r="D3" i="6"/>
  <c r="C3" i="6"/>
  <c r="B3" i="6"/>
  <c r="E59" i="15" l="1"/>
  <c r="E67" i="15"/>
  <c r="E29" i="15"/>
  <c r="E48" i="15"/>
  <c r="C27" i="15"/>
  <c r="C29" i="15"/>
  <c r="C38" i="15"/>
  <c r="C48" i="15"/>
  <c r="C57" i="15"/>
  <c r="E7" i="15"/>
  <c r="E18" i="15"/>
  <c r="E22" i="15"/>
  <c r="C36" i="15"/>
  <c r="C46" i="15"/>
  <c r="E65" i="15"/>
  <c r="E41" i="15"/>
  <c r="C55" i="15"/>
  <c r="C11" i="15"/>
  <c r="C32" i="15"/>
  <c r="G34" i="15"/>
  <c r="G41" i="15"/>
  <c r="C43" i="15"/>
  <c r="C51" i="15"/>
  <c r="G53" i="15"/>
  <c r="G59" i="15"/>
  <c r="C61" i="15"/>
  <c r="E11" i="15"/>
  <c r="E32" i="15"/>
  <c r="E38" i="15"/>
  <c r="E51" i="15"/>
  <c r="E57" i="15"/>
  <c r="G11" i="15"/>
  <c r="C18" i="15"/>
  <c r="G20" i="15"/>
  <c r="C22" i="15"/>
  <c r="G32" i="15"/>
  <c r="C34" i="15"/>
  <c r="C41" i="15"/>
  <c r="G43" i="15"/>
  <c r="G51" i="15"/>
  <c r="C53" i="15"/>
  <c r="C59" i="15"/>
  <c r="G61" i="15"/>
  <c r="C15" i="15"/>
  <c r="G18" i="15"/>
  <c r="E46" i="15"/>
  <c r="G57" i="15"/>
  <c r="E20" i="15"/>
  <c r="G27" i="15"/>
  <c r="E34" i="15"/>
  <c r="G36" i="15"/>
  <c r="E43" i="15"/>
  <c r="G46" i="15"/>
  <c r="E53" i="15"/>
  <c r="G55" i="15"/>
  <c r="E61" i="15"/>
  <c r="G13" i="15"/>
  <c r="G22" i="15"/>
  <c r="E27" i="15"/>
  <c r="G29" i="15"/>
  <c r="E36" i="15"/>
  <c r="G38" i="15"/>
  <c r="G48" i="15"/>
  <c r="E55" i="15"/>
  <c r="G7" i="15"/>
  <c r="E15" i="15"/>
  <c r="C24" i="15"/>
  <c r="G63" i="15"/>
  <c r="C65" i="15"/>
  <c r="G67" i="15"/>
  <c r="C13" i="15"/>
  <c r="G15" i="15"/>
  <c r="C20" i="15"/>
  <c r="E24" i="15"/>
  <c r="C7" i="15"/>
  <c r="E13" i="15"/>
  <c r="G24" i="15"/>
  <c r="C63" i="15"/>
  <c r="E63" i="15"/>
  <c r="G65" i="15"/>
  <c r="C67" i="15"/>
  <c r="H3" i="8"/>
  <c r="H73" i="8" l="1"/>
  <c r="G73" i="8"/>
  <c r="F73" i="8"/>
  <c r="E73" i="8"/>
  <c r="D73" i="8"/>
  <c r="C73" i="8"/>
  <c r="B73" i="8"/>
  <c r="H72" i="8"/>
  <c r="G72" i="8"/>
  <c r="F72" i="8"/>
  <c r="E72" i="8"/>
  <c r="D72" i="8"/>
  <c r="C72" i="8"/>
  <c r="B72" i="8"/>
  <c r="H71" i="8"/>
  <c r="G71" i="8"/>
  <c r="F71" i="8"/>
  <c r="E71" i="8"/>
  <c r="D71" i="8"/>
  <c r="C71" i="8"/>
  <c r="B71" i="8"/>
  <c r="H70" i="8"/>
  <c r="G70" i="8"/>
  <c r="F70" i="8"/>
  <c r="E70" i="8"/>
  <c r="D70" i="8"/>
  <c r="C70" i="8"/>
  <c r="B70" i="8"/>
  <c r="H69" i="8"/>
  <c r="G69" i="8"/>
  <c r="F69" i="8"/>
  <c r="E69" i="8"/>
  <c r="D69" i="8"/>
  <c r="C69" i="8"/>
  <c r="B69" i="8"/>
  <c r="H68" i="8"/>
  <c r="G68" i="8"/>
  <c r="F68" i="8"/>
  <c r="E68" i="8"/>
  <c r="D68" i="8"/>
  <c r="C68" i="8"/>
  <c r="B68" i="8"/>
  <c r="H67" i="8"/>
  <c r="G67" i="8"/>
  <c r="F67" i="8"/>
  <c r="E67" i="8"/>
  <c r="D67" i="8"/>
  <c r="C67" i="8"/>
  <c r="B67" i="8"/>
  <c r="H66" i="8"/>
  <c r="G66" i="8"/>
  <c r="F66" i="8"/>
  <c r="E66" i="8"/>
  <c r="D66" i="8"/>
  <c r="C66" i="8"/>
  <c r="B66" i="8"/>
  <c r="H65" i="8"/>
  <c r="G65" i="8"/>
  <c r="F65" i="8"/>
  <c r="E65" i="8"/>
  <c r="D65" i="8"/>
  <c r="C65" i="8"/>
  <c r="B65" i="8"/>
  <c r="H64" i="8"/>
  <c r="G64" i="8"/>
  <c r="F64" i="8"/>
  <c r="E64" i="8"/>
  <c r="D64" i="8"/>
  <c r="C64" i="8"/>
  <c r="B64" i="8"/>
  <c r="H63" i="8"/>
  <c r="G63" i="8"/>
  <c r="F63" i="8"/>
  <c r="E63" i="8"/>
  <c r="D63" i="8"/>
  <c r="C63" i="8"/>
  <c r="B63" i="8"/>
  <c r="H62" i="8"/>
  <c r="G62" i="8"/>
  <c r="F62" i="8"/>
  <c r="E62" i="8"/>
  <c r="D62" i="8"/>
  <c r="C62" i="8"/>
  <c r="B62" i="8"/>
  <c r="H61" i="8"/>
  <c r="G61" i="8"/>
  <c r="F61" i="8"/>
  <c r="E61" i="8"/>
  <c r="D61" i="8"/>
  <c r="C61" i="8"/>
  <c r="B61" i="8"/>
  <c r="H60" i="8"/>
  <c r="G60" i="8"/>
  <c r="F60" i="8"/>
  <c r="E60" i="8"/>
  <c r="D60" i="8"/>
  <c r="C60" i="8"/>
  <c r="B60" i="8"/>
  <c r="H59" i="8"/>
  <c r="G59" i="8"/>
  <c r="F59" i="8"/>
  <c r="E59" i="8"/>
  <c r="D59" i="8"/>
  <c r="C59" i="8"/>
  <c r="B59" i="8"/>
  <c r="H58" i="8"/>
  <c r="G58" i="8"/>
  <c r="F58" i="8"/>
  <c r="E58" i="8"/>
  <c r="D58" i="8"/>
  <c r="C58" i="8"/>
  <c r="B58" i="8"/>
  <c r="H57" i="8"/>
  <c r="G57" i="8"/>
  <c r="F57" i="8"/>
  <c r="E57" i="8"/>
  <c r="D57" i="8"/>
  <c r="C57" i="8"/>
  <c r="B57" i="8"/>
  <c r="H56" i="8"/>
  <c r="G56" i="8"/>
  <c r="F56" i="8"/>
  <c r="E56" i="8"/>
  <c r="D56" i="8"/>
  <c r="C56" i="8"/>
  <c r="B56" i="8"/>
  <c r="H55" i="8"/>
  <c r="G55" i="8"/>
  <c r="F55" i="8"/>
  <c r="E55" i="8"/>
  <c r="D55" i="8"/>
  <c r="C55" i="8"/>
  <c r="B55" i="8"/>
  <c r="H54" i="8"/>
  <c r="G54" i="8"/>
  <c r="F54" i="8"/>
  <c r="E54" i="8"/>
  <c r="D54" i="8"/>
  <c r="C54" i="8"/>
  <c r="B54" i="8"/>
  <c r="H53" i="8"/>
  <c r="G53" i="8"/>
  <c r="F53" i="8"/>
  <c r="E53" i="8"/>
  <c r="D53" i="8"/>
  <c r="C53" i="8"/>
  <c r="B53" i="8"/>
  <c r="H52" i="8"/>
  <c r="G52" i="8"/>
  <c r="F52" i="8"/>
  <c r="E52" i="8"/>
  <c r="D52" i="8"/>
  <c r="C52" i="8"/>
  <c r="B52" i="8"/>
  <c r="H51" i="8"/>
  <c r="G51" i="8"/>
  <c r="F51" i="8"/>
  <c r="E51" i="8"/>
  <c r="D51" i="8"/>
  <c r="C51" i="8"/>
  <c r="B51" i="8"/>
  <c r="H50" i="8"/>
  <c r="G50" i="8"/>
  <c r="F50" i="8"/>
  <c r="E50" i="8"/>
  <c r="D50" i="8"/>
  <c r="C50" i="8"/>
  <c r="B50" i="8"/>
  <c r="H49" i="8"/>
  <c r="G49" i="8"/>
  <c r="F49" i="8"/>
  <c r="E49" i="8"/>
  <c r="D49" i="8"/>
  <c r="C49" i="8"/>
  <c r="B49" i="8"/>
  <c r="H48" i="8"/>
  <c r="G48" i="8"/>
  <c r="F48" i="8"/>
  <c r="E48" i="8"/>
  <c r="D48" i="8"/>
  <c r="C48" i="8"/>
  <c r="B48" i="8"/>
  <c r="H47" i="8"/>
  <c r="G47" i="8"/>
  <c r="F47" i="8"/>
  <c r="E47" i="8"/>
  <c r="D47" i="8"/>
  <c r="C47" i="8"/>
  <c r="B47" i="8"/>
  <c r="H46" i="8"/>
  <c r="G46" i="8"/>
  <c r="F46" i="8"/>
  <c r="E46" i="8"/>
  <c r="D46" i="8"/>
  <c r="C46" i="8"/>
  <c r="B46" i="8"/>
  <c r="H45" i="8"/>
  <c r="G45" i="8"/>
  <c r="F45" i="8"/>
  <c r="E45" i="8"/>
  <c r="D45" i="8"/>
  <c r="C45" i="8"/>
  <c r="B45" i="8"/>
  <c r="H44" i="8"/>
  <c r="G44" i="8"/>
  <c r="F44" i="8"/>
  <c r="E44" i="8"/>
  <c r="D44" i="8"/>
  <c r="C44" i="8"/>
  <c r="B44" i="8"/>
  <c r="H43" i="8"/>
  <c r="G43" i="8"/>
  <c r="F43" i="8"/>
  <c r="E43" i="8"/>
  <c r="D43" i="8"/>
  <c r="C43" i="8"/>
  <c r="B43" i="8"/>
  <c r="H42" i="8"/>
  <c r="G42" i="8"/>
  <c r="F42" i="8"/>
  <c r="E42" i="8"/>
  <c r="D42" i="8"/>
  <c r="C42" i="8"/>
  <c r="B42" i="8"/>
  <c r="H41" i="8"/>
  <c r="G41" i="8"/>
  <c r="F41" i="8"/>
  <c r="E41" i="8"/>
  <c r="D41" i="8"/>
  <c r="C41" i="8"/>
  <c r="B41" i="8"/>
  <c r="H40" i="8"/>
  <c r="G40" i="8"/>
  <c r="F40" i="8"/>
  <c r="E40" i="8"/>
  <c r="D40" i="8"/>
  <c r="C40" i="8"/>
  <c r="B40" i="8"/>
  <c r="H39" i="8"/>
  <c r="G39" i="8"/>
  <c r="F39" i="8"/>
  <c r="E39" i="8"/>
  <c r="D39" i="8"/>
  <c r="C39" i="8"/>
  <c r="B39" i="8"/>
  <c r="H38" i="8"/>
  <c r="G38" i="8"/>
  <c r="F38" i="8"/>
  <c r="E38" i="8"/>
  <c r="D38" i="8"/>
  <c r="C38" i="8"/>
  <c r="B38" i="8"/>
  <c r="H37" i="8"/>
  <c r="G37" i="8"/>
  <c r="F37" i="8"/>
  <c r="E37" i="8"/>
  <c r="D37" i="8"/>
  <c r="C37" i="8"/>
  <c r="B37" i="8"/>
  <c r="H36" i="8"/>
  <c r="G36" i="8"/>
  <c r="F36" i="8"/>
  <c r="E36" i="8"/>
  <c r="D36" i="8"/>
  <c r="C36" i="8"/>
  <c r="B36" i="8"/>
  <c r="H35" i="8"/>
  <c r="G35" i="8"/>
  <c r="F35" i="8"/>
  <c r="E35" i="8"/>
  <c r="D35" i="8"/>
  <c r="C35" i="8"/>
  <c r="B35" i="8"/>
  <c r="H34" i="8"/>
  <c r="G34" i="8"/>
  <c r="F34" i="8"/>
  <c r="E34" i="8"/>
  <c r="D34" i="8"/>
  <c r="C34" i="8"/>
  <c r="B34" i="8"/>
  <c r="H33" i="8"/>
  <c r="G33" i="8"/>
  <c r="F33" i="8"/>
  <c r="E33" i="8"/>
  <c r="D33" i="8"/>
  <c r="C33" i="8"/>
  <c r="B33" i="8"/>
  <c r="H32" i="8"/>
  <c r="G32" i="8"/>
  <c r="F32" i="8"/>
  <c r="E32" i="8"/>
  <c r="D32" i="8"/>
  <c r="C32" i="8"/>
  <c r="B32" i="8"/>
  <c r="H31" i="8"/>
  <c r="G31" i="8"/>
  <c r="F31" i="8"/>
  <c r="E31" i="8"/>
  <c r="D31" i="8"/>
  <c r="C31" i="8"/>
  <c r="B31" i="8"/>
  <c r="H30" i="8"/>
  <c r="G30" i="8"/>
  <c r="F30" i="8"/>
  <c r="E30" i="8"/>
  <c r="D30" i="8"/>
  <c r="C30" i="8"/>
  <c r="B30" i="8"/>
  <c r="H29" i="8"/>
  <c r="G29" i="8"/>
  <c r="F29" i="8"/>
  <c r="E29" i="8"/>
  <c r="D29" i="8"/>
  <c r="C29" i="8"/>
  <c r="B29" i="8"/>
  <c r="H28" i="8"/>
  <c r="G28" i="8"/>
  <c r="F28" i="8"/>
  <c r="E28" i="8"/>
  <c r="D28" i="8"/>
  <c r="C28" i="8"/>
  <c r="B28" i="8"/>
  <c r="H27" i="8"/>
  <c r="G27" i="8"/>
  <c r="F27" i="8"/>
  <c r="E27" i="8"/>
  <c r="D27" i="8"/>
  <c r="C27" i="8"/>
  <c r="B27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G3" i="8"/>
  <c r="F3" i="8"/>
  <c r="E3" i="8"/>
  <c r="D3" i="8"/>
  <c r="C3" i="8"/>
  <c r="B3" i="8"/>
  <c r="D55" i="10" l="1"/>
  <c r="C55" i="10"/>
  <c r="C54" i="10"/>
  <c r="D54" i="10"/>
  <c r="D53" i="10"/>
  <c r="D52" i="10"/>
  <c r="C53" i="10"/>
  <c r="C52" i="10"/>
  <c r="G54" i="10" l="1"/>
  <c r="G53" i="10"/>
  <c r="G55" i="10"/>
  <c r="G52" i="10"/>
  <c r="E53" i="10"/>
  <c r="F53" i="10" s="1"/>
  <c r="E52" i="10"/>
  <c r="F52" i="10" s="1"/>
  <c r="E55" i="10"/>
  <c r="F55" i="10" s="1"/>
  <c r="E54" i="10"/>
  <c r="F54" i="10" s="1"/>
  <c r="B71" i="11" l="1"/>
  <c r="F60" i="11"/>
  <c r="H60" i="11" s="1"/>
  <c r="J60" i="11" s="1"/>
  <c r="L60" i="11" s="1"/>
  <c r="D51" i="10"/>
  <c r="C51" i="10"/>
  <c r="F71" i="11" l="1"/>
  <c r="H71" i="11" s="1"/>
  <c r="J71" i="11" s="1"/>
  <c r="L71" i="11" s="1"/>
  <c r="E51" i="10"/>
  <c r="F51" i="10" s="1"/>
  <c r="G51" i="10"/>
  <c r="C5" i="15" l="1"/>
  <c r="F78" i="11" l="1"/>
  <c r="H78" i="11" s="1"/>
  <c r="J78" i="11" s="1"/>
  <c r="L78" i="11" s="1"/>
  <c r="F76" i="11"/>
  <c r="H76" i="11" s="1"/>
  <c r="J76" i="11" s="1"/>
  <c r="L76" i="11" s="1"/>
  <c r="F77" i="11"/>
  <c r="H77" i="11" s="1"/>
  <c r="J77" i="11" s="1"/>
  <c r="L77" i="11" s="1"/>
  <c r="F79" i="11"/>
  <c r="H79" i="11" s="1"/>
  <c r="J79" i="11" s="1"/>
  <c r="L79" i="11" s="1"/>
  <c r="G5" i="15"/>
  <c r="E5" i="15"/>
  <c r="D50" i="10"/>
  <c r="C50" i="10"/>
  <c r="G50" i="10" l="1"/>
  <c r="E50" i="10"/>
  <c r="F50" i="10" s="1"/>
  <c r="F75" i="11" l="1"/>
  <c r="H75" i="11" s="1"/>
  <c r="J75" i="11" s="1"/>
  <c r="L75" i="11" s="1"/>
  <c r="D49" i="10"/>
  <c r="C49" i="10"/>
  <c r="D48" i="10"/>
  <c r="C48" i="10"/>
  <c r="B54" i="11" l="1"/>
  <c r="D54" i="11" s="1"/>
  <c r="F54" i="11" s="1"/>
  <c r="H54" i="11" s="1"/>
  <c r="J54" i="11" s="1"/>
  <c r="L54" i="11" s="1"/>
  <c r="G49" i="10" l="1"/>
  <c r="G48" i="10"/>
  <c r="F83" i="11"/>
  <c r="H83" i="11" s="1"/>
  <c r="J83" i="11" s="1"/>
  <c r="L83" i="11" s="1"/>
  <c r="E48" i="10"/>
  <c r="F48" i="10" s="1"/>
  <c r="E49" i="10"/>
  <c r="F49" i="10" s="1"/>
  <c r="H84" i="11" l="1"/>
  <c r="J84" i="11" s="1"/>
  <c r="L84" i="11" s="1"/>
</calcChain>
</file>

<file path=xl/comments1.xml><?xml version="1.0" encoding="utf-8"?>
<comments xmlns="http://schemas.openxmlformats.org/spreadsheetml/2006/main">
  <authors>
    <author/>
  </authors>
  <commentList>
    <comment ref="B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<sst xmlns="http://schemas.openxmlformats.org/spreadsheetml/2006/main" count="1179" uniqueCount="356">
  <si>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</si>
  <si>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</si>
  <si>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</si>
  <si>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</si>
  <si>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</si>
  <si>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</si>
  <si>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</si>
  <si>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</si>
  <si>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</si>
  <si>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</si>
  <si>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</si>
  <si>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</si>
  <si>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</si>
  <si>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</si>
  <si>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</si>
  <si>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</si>
  <si>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</si>
  <si>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</si>
  <si>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</si>
  <si>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</si>
  <si>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</si>
  <si>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</si>
  <si>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</si>
  <si>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</si>
  <si>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</si>
  <si>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</si>
  <si>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</si>
  <si>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</si>
  <si>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</si>
  <si>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</si>
  <si>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</si>
  <si>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</si>
  <si>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</si>
  <si>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</si>
  <si>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</si>
  <si>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</si>
  <si>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</si>
  <si>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</si>
  <si>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</si>
  <si>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</si>
  <si>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</si>
  <si>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</si>
  <si>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</si>
  <si>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</si>
  <si>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</si>
  <si>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</si>
  <si>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</si>
  <si>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</si>
  <si>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</si>
  <si>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</si>
  <si>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</si>
  <si>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</si>
  <si>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</si>
  <si>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</si>
  <si>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</si>
  <si>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</si>
  <si>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</si>
  <si>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</si>
  <si>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</si>
  <si>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</si>
  <si>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</si>
  <si>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</si>
  <si>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</si>
  <si>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</si>
  <si>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</si>
  <si>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</si>
  <si>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</si>
  <si>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</si>
  <si>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</si>
  <si>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</si>
  <si>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</si>
  <si>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</si>
  <si>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</si>
  <si>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</si>
  <si>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</si>
  <si>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</si>
  <si>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</si>
  <si>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</si>
  <si>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EMPLOYMENT STATUS FOR THE POPULATION 16 YEARS AND OVER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</si>
  <si>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</si>
  <si>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</si>
  <si>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</si>
  <si>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</si>
  <si>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</si>
  <si>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</si>
  <si>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</si>
  <si>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</si>
  <si>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</si>
  <si>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</si>
  <si>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</si>
  <si>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</si>
  <si>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</si>
  <si>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24-Month totals</t>
  </si>
  <si>
    <t>Monthly national labor force and unemployment numbers, not seasonally adjusted, in thousands</t>
  </si>
  <si>
    <t>Table B23025</t>
  </si>
  <si>
    <t>Census share calculations</t>
  </si>
  <si>
    <t>All data is from Table B23025, "Employment Status for the Population 16 and Over", in the "Reservation data" tab</t>
  </si>
  <si>
    <t>Regional Grouping of Counties</t>
  </si>
  <si>
    <t>Reservations</t>
  </si>
  <si>
    <t>Number</t>
  </si>
  <si>
    <t>Montana</t>
  </si>
  <si>
    <t>Anaconda-Deer Lodge County city, MT</t>
  </si>
  <si>
    <t>Beaverhead County, MT</t>
  </si>
  <si>
    <t>Big Horn County, MT</t>
  </si>
  <si>
    <t>Billings city, MT</t>
  </si>
  <si>
    <t>Billings, MT Metropolitan Statistical Area</t>
  </si>
  <si>
    <t>Blaine County, MT</t>
  </si>
  <si>
    <t>Bozeman city, MT</t>
  </si>
  <si>
    <t>Bozeman, MT Micropolitan Statistical Area</t>
  </si>
  <si>
    <t>Broadwater County, MT</t>
  </si>
  <si>
    <t>Butte-Silver Bow (consolidated) city, MT</t>
  </si>
  <si>
    <t>Butte-Silver Bow, MT Micropolitan Statistical Area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</si>
  <si>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</si>
  <si>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</si>
  <si>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</si>
  <si>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</si>
  <si>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</si>
  <si>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</si>
  <si>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</si>
  <si>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</si>
  <si>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</si>
  <si>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</si>
  <si>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</si>
  <si>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</si>
  <si>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</si>
  <si>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</si>
  <si>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</si>
  <si>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</si>
  <si>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Great Falls city, MT</t>
  </si>
  <si>
    <t>Great Falls, MT Metropolitan Statistical Area</t>
  </si>
  <si>
    <t>Helena city, MT</t>
  </si>
  <si>
    <t>Helena, MT Micropolitan Statistical Area</t>
  </si>
  <si>
    <t>Hill County, MT</t>
  </si>
  <si>
    <t>Jefferson County, MT</t>
  </si>
  <si>
    <t>Judith Basin County, MT</t>
  </si>
  <si>
    <t>Kalispell, MT Micropolitan Statistical Area</t>
  </si>
  <si>
    <t>Lake County, MT</t>
  </si>
  <si>
    <t>Lewis and Clark County, MT</t>
  </si>
  <si>
    <t>Liberty County, MT</t>
  </si>
  <si>
    <t>Lincoln County, MT</t>
  </si>
  <si>
    <t>Madison County, MT</t>
  </si>
  <si>
    <t>McCone County, MT</t>
  </si>
  <si>
    <t>Meagher County, MT</t>
  </si>
  <si>
    <t>Mineral County, MT</t>
  </si>
  <si>
    <t>Missoula city, MT</t>
  </si>
  <si>
    <t>Missoula County, MT</t>
  </si>
  <si>
    <t>Missoula, MT Metropolitan Statistical Area</t>
  </si>
  <si>
    <t>Musselshell County, MT</t>
  </si>
  <si>
    <t>Musselshell-Petroleum, MT LMA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</si>
  <si>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</si>
  <si>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</si>
  <si>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</si>
  <si>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</si>
  <si>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</si>
  <si>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</si>
  <si>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</si>
  <si>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</si>
  <si>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</si>
  <si>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</si>
  <si>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</si>
  <si>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</si>
  <si>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</si>
  <si>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</si>
  <si>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</si>
  <si>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</si>
  <si>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</si>
  <si>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</si>
  <si>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</si>
  <si>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</si>
  <si>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</si>
  <si>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</si>
  <si>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</si>
  <si>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0500000US30001</t>
  </si>
  <si>
    <t>Beaverhead County, Montana</t>
  </si>
  <si>
    <t>0500000US30003</t>
  </si>
  <si>
    <t>Big Horn County, Montana</t>
  </si>
  <si>
    <t>0500000US30005</t>
  </si>
  <si>
    <t>Blaine County, Montana</t>
  </si>
  <si>
    <t>0500000US30007</t>
  </si>
  <si>
    <t>Broadwater County, Montana</t>
  </si>
  <si>
    <t>0500000US30009</t>
  </si>
  <si>
    <t>Carbon County, Montana</t>
  </si>
  <si>
    <t>0500000US30011</t>
  </si>
  <si>
    <t>Carter County, Montana</t>
  </si>
  <si>
    <t>0500000US30013</t>
  </si>
  <si>
    <t>Cascade County, Montana</t>
  </si>
  <si>
    <t>0500000US30015</t>
  </si>
  <si>
    <t>Chouteau County, Montana</t>
  </si>
  <si>
    <t>0500000US30017</t>
  </si>
  <si>
    <t>Custer County, Montana</t>
  </si>
  <si>
    <t>0500000US30019</t>
  </si>
  <si>
    <t>Daniels County, Montana</t>
  </si>
  <si>
    <t>0500000US30021</t>
  </si>
  <si>
    <t>Dawson County, Montana</t>
  </si>
  <si>
    <t>0500000US30023</t>
  </si>
  <si>
    <t>Deer Lodge County, Montana</t>
  </si>
  <si>
    <t>0500000US30025</t>
  </si>
  <si>
    <t>Fallon County, Montana</t>
  </si>
  <si>
    <t>0500000US30027</t>
  </si>
  <si>
    <t>Fergus County, Montana</t>
  </si>
  <si>
    <t>0500000US30029</t>
  </si>
  <si>
    <t>Flathead County, Montana</t>
  </si>
  <si>
    <t>0500000US30031</t>
  </si>
  <si>
    <t>Gallatin County, Montana</t>
  </si>
  <si>
    <t>0500000US30033</t>
  </si>
  <si>
    <t>Garfield County, Montana</t>
  </si>
  <si>
    <t>0500000US30035</t>
  </si>
  <si>
    <t>Glacier County, Montana</t>
  </si>
  <si>
    <t>0500000US30037</t>
  </si>
  <si>
    <t>Golden Valley County, Montana</t>
  </si>
  <si>
    <t>0500000US30039</t>
  </si>
  <si>
    <t>Granite County, Montana</t>
  </si>
  <si>
    <t>0500000US30041</t>
  </si>
  <si>
    <t>Hill County, Montana</t>
  </si>
  <si>
    <t>0500000US30043</t>
  </si>
  <si>
    <t>Jefferson County, Montana</t>
  </si>
  <si>
    <t>0500000US30045</t>
  </si>
  <si>
    <t>Judith Basin County, Montana</t>
  </si>
  <si>
    <t>0500000US30047</t>
  </si>
  <si>
    <t>Lake County, Montana</t>
  </si>
  <si>
    <t>0500000US30049</t>
  </si>
  <si>
    <t>Lewis and Clark County, Montana</t>
  </si>
  <si>
    <t>0500000US30051</t>
  </si>
  <si>
    <t>Liberty County, Montana</t>
  </si>
  <si>
    <t>0500000US30053</t>
  </si>
  <si>
    <t>Lincoln County, Montana</t>
  </si>
  <si>
    <t>0500000US30055</t>
  </si>
  <si>
    <t>McCone County, Montana</t>
  </si>
  <si>
    <t>0500000US30057</t>
  </si>
  <si>
    <t>Madison County, Montana</t>
  </si>
  <si>
    <t>0500000US30059</t>
  </si>
  <si>
    <t>Meagher County, Montana</t>
  </si>
  <si>
    <t>0500000US30061</t>
  </si>
  <si>
    <t>Mineral County, Montana</t>
  </si>
  <si>
    <t>0500000US30063</t>
  </si>
  <si>
    <t>Missoula County, Montana</t>
  </si>
  <si>
    <t>0500000US30065</t>
  </si>
  <si>
    <t>Musselshell County, Montana</t>
  </si>
  <si>
    <t>0500000US30067</t>
  </si>
  <si>
    <t>Park County, Montana</t>
  </si>
  <si>
    <t>0500000US30069</t>
  </si>
  <si>
    <t>Petroleum County, Montana</t>
  </si>
  <si>
    <t>0500000US30071</t>
  </si>
  <si>
    <t>Phillips County, Montana</t>
  </si>
  <si>
    <t>0500000US30073</t>
  </si>
  <si>
    <t>Pondera County, Montana</t>
  </si>
  <si>
    <t>0500000US30075</t>
  </si>
  <si>
    <t>Powder River County, Montana</t>
  </si>
  <si>
    <t>0500000US30077</t>
  </si>
  <si>
    <t>Powell County, Montana</t>
  </si>
  <si>
    <t>0500000US30079</t>
  </si>
  <si>
    <t>Prairie County, Montana</t>
  </si>
  <si>
    <t>0500000US30081</t>
  </si>
  <si>
    <t>Ravalli County, Montana</t>
  </si>
  <si>
    <t>0500000US30083</t>
  </si>
  <si>
    <t>Richland County, Montana</t>
  </si>
  <si>
    <t>0500000US30085</t>
  </si>
  <si>
    <t>Roosevelt County, Montana</t>
  </si>
  <si>
    <t>0500000US30087</t>
  </si>
  <si>
    <t>Rosebud County, Montana</t>
  </si>
  <si>
    <t>0500000US30089</t>
  </si>
  <si>
    <t>Sanders County, Montana</t>
  </si>
  <si>
    <t>0500000US30091</t>
  </si>
  <si>
    <t>Sheridan County, Montana</t>
  </si>
  <si>
    <t>0500000US30093</t>
  </si>
  <si>
    <t>Silver Bow County, Montana</t>
  </si>
  <si>
    <t>0500000US30095</t>
  </si>
  <si>
    <t>Stillwater County, Montana</t>
  </si>
  <si>
    <t>0500000US30097</t>
  </si>
  <si>
    <t>Sweet Grass County, Montana</t>
  </si>
  <si>
    <t>0500000US30099</t>
  </si>
  <si>
    <t>Teton County, Montana</t>
  </si>
  <si>
    <t>0500000US30101</t>
  </si>
  <si>
    <t>Toole County, Montana</t>
  </si>
  <si>
    <t>0500000US30103</t>
  </si>
  <si>
    <t>Treasure County, Montana</t>
  </si>
  <si>
    <t>0500000US30105</t>
  </si>
  <si>
    <t>Valley County, Montana</t>
  </si>
  <si>
    <t>0500000US30107</t>
  </si>
  <si>
    <t>Wheatland County, Montana</t>
  </si>
  <si>
    <t>0500000US30109</t>
  </si>
  <si>
    <t>Wibaux County, Montana</t>
  </si>
  <si>
    <t>0500000US30111</t>
  </si>
  <si>
    <t>Yellowstone County, Montana</t>
  </si>
  <si>
    <t>2700000US030530035</t>
  </si>
  <si>
    <t>Glacier County (part); Montana (part); Blackfeet Indian Reservation and Off-Reservation Trust Land, MT</t>
  </si>
  <si>
    <t>2700000US030530073</t>
  </si>
  <si>
    <t>Pondera County (part); Montana (part); Blackfeet Indian Reservation and Off-Reservation Trust Land, MT</t>
  </si>
  <si>
    <t>2700000US084530003</t>
  </si>
  <si>
    <t>Big Horn County (part); Montana (part); Crow Reservation and Off-Reservation Trust Land, MT</t>
  </si>
  <si>
    <t>2700000US084530103</t>
  </si>
  <si>
    <t>Treasure County (part); Montana (part); Crow Reservation and Off-Reservation Trust Land, MT</t>
  </si>
  <si>
    <t>2700000US084530111</t>
  </si>
  <si>
    <t>Yellowstone County (part); Montana (part); Crow Reservation and Off-Reservation Trust Land, MT</t>
  </si>
  <si>
    <t>2700000US111030029</t>
  </si>
  <si>
    <t>Flathead County (part); Montana (part); Flathead Reservation, MT</t>
  </si>
  <si>
    <t>2700000US111030047</t>
  </si>
  <si>
    <t>Lake County (part); Montana (part); Flathead Reservation, MT</t>
  </si>
  <si>
    <t>2700000US111030063</t>
  </si>
  <si>
    <t>Missoula County (part); Montana (part); Flathead Reservation, MT</t>
  </si>
  <si>
    <t>2700000US111030089</t>
  </si>
  <si>
    <t>Sanders County (part); Montana (part); Flathead Reservation, MT</t>
  </si>
  <si>
    <t>2700000US115030005</t>
  </si>
  <si>
    <t>Blaine County (part); Montana (part); Fort Belknap Reservation and Off-Reservation Trust Land, MT</t>
  </si>
  <si>
    <t>2700000US115030071</t>
  </si>
  <si>
    <t>Phillips County (part); Montana (part); Fort Belknap Reservation and Off-Reservation Trust Land, MT</t>
  </si>
  <si>
    <t>2700000US125030019</t>
  </si>
  <si>
    <t>Daniels County (part); Montana (part); Fort Peck Indian Reservation and Off-Reservation Trust Land, MT</t>
  </si>
  <si>
    <t>2700000US125030085</t>
  </si>
  <si>
    <t>Roosevelt County (part); Montana (part); Fort Peck Indian Reservation and Off-Reservation Trust Land, MT</t>
  </si>
  <si>
    <t>2700000US125030091</t>
  </si>
  <si>
    <t>Sheridan County (part); Montana (part); Fort Peck Indian Reservation and Off-Reservation Trust Land, MT</t>
  </si>
  <si>
    <t>2700000US125030105</t>
  </si>
  <si>
    <t>Valley County (part); Montana (part); Fort Peck Indian Reservation and Off-Reservation Trust Land, MT</t>
  </si>
  <si>
    <t>2700000US249030003</t>
  </si>
  <si>
    <t>Big Horn County (part); Montana (part); Northern Cheyenne Indian Reservation and Off-Reservation Trust Land, MT--SD</t>
  </si>
  <si>
    <t>2700000US249030087</t>
  </si>
  <si>
    <t>Rosebud County (part); Montana (part); Northern Cheyenne Indian Reservation and Off-Reservation Trust Land, MT--SD</t>
  </si>
  <si>
    <t>2700000US320530015</t>
  </si>
  <si>
    <t>Chouteau County (part); Montana (part); Rocky Boy's Reservation and Off-Reservation Trust Land, MT</t>
  </si>
  <si>
    <t>2700000US320530041</t>
  </si>
  <si>
    <t>Hill County (part); Montana (part); Rocky Boy's Reservation and Off-Reservation Trust Land, MT</t>
  </si>
  <si>
    <t>2700000US434530005</t>
  </si>
  <si>
    <t>Blaine County (part); Montana (part); Turtle Mountain Reservation and Off-Reservation Trust Land, MT--ND--SD</t>
  </si>
  <si>
    <t>2700000US434530011</t>
  </si>
  <si>
    <t>Carter County (part); Montana (part); Turtle Mountain Reservation and Off-Reservation Trust Land, MT--ND--SD</t>
  </si>
  <si>
    <t>2700000US434530015</t>
  </si>
  <si>
    <t>Chouteau County (part); Montana (part); Turtle Mountain Reservation and Off-Reservation Trust Land, MT--ND--SD</t>
  </si>
  <si>
    <t>2700000US434530019</t>
  </si>
  <si>
    <t>Daniels County (part); Montana (part); Turtle Mountain Reservation and Off-Reservation Trust Land, MT--ND--SD</t>
  </si>
  <si>
    <t>2700000US434530055</t>
  </si>
  <si>
    <t>McCone County (part); Montana (part); Turtle Mountain Reservation and Off-Reservation Trust Land, MT--ND--SD</t>
  </si>
  <si>
    <t>2700000US434530071</t>
  </si>
  <si>
    <t>Phillips County (part); Montana (part); Turtle Mountain Reservation and Off-Reservation Trust Land, MT--ND--SD</t>
  </si>
  <si>
    <t>2700000US434530085</t>
  </si>
  <si>
    <t>Roosevelt County (part); Montana (part); Turtle Mountain Reservation and Off-Reservation Trust Land, MT--ND--SD</t>
  </si>
  <si>
    <t>2700000US434530091</t>
  </si>
  <si>
    <t>Sheridan County (part); Montana (part); Turtle Mountain Reservation and Off-Reservation Trust Land, MT--ND--SD</t>
  </si>
  <si>
    <t>2700000US434530105</t>
  </si>
  <si>
    <t>Valley County (part); Montana (part); Turtle Mountain Reservation and Off-Reservation Trust Land, MT--ND--SD</t>
  </si>
  <si>
    <t>Total Crow Reservation</t>
  </si>
  <si>
    <t>Total Fort Belknap Reservation</t>
  </si>
  <si>
    <t>Total Fort Peck Reservation</t>
  </si>
  <si>
    <t>Total Northern Cheyenne Reservation</t>
  </si>
  <si>
    <t>Total Rocky Boy's Reservation</t>
  </si>
  <si>
    <t>Total Blackfeet Reservation</t>
  </si>
  <si>
    <t xml:space="preserve"> </t>
  </si>
  <si>
    <t>0100000US</t>
  </si>
  <si>
    <t>United States</t>
  </si>
  <si>
    <t>0400000US30</t>
  </si>
  <si>
    <t>2011-2015 American Community Survey 5-Year Estimates</t>
  </si>
  <si>
    <t>Jul 2015 - Jun 2017</t>
  </si>
  <si>
    <t>Number, Jul 2015 - Jun 2017 (Census share * 24-month total)</t>
  </si>
  <si>
    <t>JUL 2015 - JUN 2017</t>
  </si>
  <si>
    <t>JUN 2015 - MAY 2017</t>
  </si>
  <si>
    <t>AREAS IN MONTANA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</si>
</sst>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  <numFmt numFmtId="171" formatCode="#.00"/>
    <numFmt numFmtId="172" formatCode="#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164" fontId="0" fillId="0" borderId="0" xfId="2" applyNumberFormat="1" applyFont="1"/>
    <xf numFmtId="0" fontId="8" fillId="0" borderId="0" xfId="3" applyFont="1"/>
    <xf numFmtId="167" fontId="6" fillId="0" borderId="0" xfId="4" applyNumberFormat="1" applyFont="1"/>
    <xf numFmtId="0" fontId="6" fillId="0" borderId="0" xfId="3" applyFont="1"/>
    <xf numFmtId="2" fontId="6" fillId="0" borderId="0" xfId="3" applyNumberFormat="1" applyFont="1"/>
    <xf numFmtId="165" fontId="6" fillId="0" borderId="0" xfId="3" applyNumberFormat="1" applyFont="1"/>
    <xf numFmtId="0" fontId="8" fillId="0" borderId="0" xfId="3" applyFont="1" applyFill="1"/>
    <xf numFmtId="0" fontId="5" fillId="0" borderId="0" xfId="3" applyFont="1"/>
    <xf numFmtId="0" fontId="9" fillId="2" borderId="1" xfId="3" applyFont="1" applyFill="1" applyBorder="1" applyAlignment="1">
      <alignment horizontal="center"/>
    </xf>
    <xf numFmtId="3" fontId="6" fillId="0" borderId="0" xfId="6" applyNumberFormat="1" applyFont="1" applyFill="1"/>
    <xf numFmtId="168" fontId="6" fillId="0" borderId="0" xfId="3" applyNumberFormat="1" applyFont="1"/>
    <xf numFmtId="169" fontId="6" fillId="0" borderId="0" xfId="3" applyNumberFormat="1" applyFont="1"/>
    <xf numFmtId="165" fontId="5" fillId="0" borderId="0" xfId="3" applyNumberFormat="1" applyFont="1"/>
    <xf numFmtId="0" fontId="5" fillId="0" borderId="0" xfId="1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4" fillId="0" borderId="0" xfId="1" applyFont="1" applyFill="1" applyBorder="1"/>
    <xf numFmtId="0" fontId="0" fillId="0" borderId="0" xfId="0" applyFont="1" applyAlignment="1">
      <alignment horizontal="left" vertical="center"/>
    </xf>
    <xf numFmtId="17" fontId="4" fillId="0" borderId="0" xfId="1" applyNumberFormat="1" applyFont="1" applyFill="1" applyBorder="1"/>
    <xf numFmtId="166" fontId="11" fillId="0" borderId="0" xfId="1" applyNumberFormat="1" applyFont="1" applyFill="1" applyBorder="1" applyAlignment="1">
      <alignment horizontal="right"/>
    </xf>
    <xf numFmtId="167" fontId="5" fillId="0" borderId="0" xfId="4" applyNumberFormat="1" applyFont="1" applyAlignment="1">
      <alignment horizontal="center"/>
    </xf>
    <xf numFmtId="0" fontId="6" fillId="0" borderId="0" xfId="1" applyFont="1"/>
    <xf numFmtId="3" fontId="6" fillId="0" borderId="0" xfId="1" applyNumberFormat="1" applyFont="1"/>
    <xf numFmtId="0" fontId="5" fillId="0" borderId="0" xfId="1" applyFont="1"/>
    <xf numFmtId="0" fontId="12" fillId="0" borderId="0" xfId="0" applyFont="1"/>
    <xf numFmtId="0" fontId="13" fillId="0" borderId="0" xfId="0" applyFont="1"/>
    <xf numFmtId="170" fontId="4" fillId="0" borderId="0" xfId="0" applyNumberFormat="1" applyFont="1"/>
    <xf numFmtId="0" fontId="14" fillId="0" borderId="0" xfId="0" applyFont="1"/>
    <xf numFmtId="170" fontId="12" fillId="3" borderId="1" xfId="7" applyNumberFormat="1" applyFont="1" applyFill="1" applyBorder="1"/>
    <xf numFmtId="3" fontId="12" fillId="3" borderId="1" xfId="7" applyNumberFormat="1" applyFont="1" applyFill="1" applyBorder="1"/>
    <xf numFmtId="165" fontId="12" fillId="3" borderId="1" xfId="7" applyNumberFormat="1" applyFont="1" applyFill="1" applyBorder="1"/>
    <xf numFmtId="167" fontId="12" fillId="0" borderId="0" xfId="8" applyNumberFormat="1" applyFont="1"/>
    <xf numFmtId="1" fontId="12" fillId="0" borderId="0" xfId="0" applyNumberFormat="1" applyFont="1"/>
    <xf numFmtId="167" fontId="12" fillId="0" borderId="0" xfId="0" applyNumberFormat="1" applyFont="1"/>
    <xf numFmtId="164" fontId="12" fillId="0" borderId="0" xfId="2" applyNumberFormat="1" applyFont="1"/>
    <xf numFmtId="167" fontId="14" fillId="0" borderId="0" xfId="8" applyNumberFormat="1" applyFont="1"/>
    <xf numFmtId="165" fontId="14" fillId="0" borderId="0" xfId="2" applyNumberFormat="1" applyFont="1" applyFill="1"/>
    <xf numFmtId="1" fontId="13" fillId="0" borderId="0" xfId="0" applyNumberFormat="1" applyFont="1"/>
    <xf numFmtId="0" fontId="6" fillId="0" borderId="0" xfId="1" applyFont="1" applyFill="1" applyAlignment="1" applyProtection="1">
      <alignment horizontal="left"/>
      <protection locked="0"/>
    </xf>
    <xf numFmtId="165" fontId="0" fillId="0" borderId="0" xfId="0" applyNumberFormat="1" applyFont="1" applyAlignment="1">
      <alignment horizontal="left" vertical="center"/>
    </xf>
    <xf numFmtId="0" fontId="16" fillId="0" borderId="0" xfId="0" applyFont="1" applyFill="1" applyBorder="1"/>
    <xf numFmtId="166" fontId="17" fillId="0" borderId="0" xfId="0" applyNumberFormat="1" applyFont="1" applyFill="1" applyAlignment="1">
      <alignment horizontal="right"/>
    </xf>
    <xf numFmtId="167" fontId="5" fillId="0" borderId="0" xfId="4" applyNumberFormat="1" applyFont="1" applyAlignment="1">
      <alignment horizontal="center"/>
    </xf>
    <xf numFmtId="0" fontId="0" fillId="0" borderId="0" xfId="0"/>
    <xf numFmtId="0" fontId="1" fillId="0" borderId="0" xfId="0" applyFont="1"/>
    <xf numFmtId="0" fontId="4" fillId="0" borderId="0" xfId="1" applyNumberFormat="1" applyFont="1" applyAlignment="1" applyProtection="1">
      <alignment horizontal="left"/>
      <protection locked="0"/>
    </xf>
    <xf numFmtId="0" fontId="4" fillId="0" borderId="0" xfId="1" applyNumberFormat="1" applyFont="1" applyAlignment="1" applyProtection="1">
      <alignment horizontal="right"/>
      <protection locked="0"/>
    </xf>
    <xf numFmtId="17" fontId="15" fillId="0" borderId="0" xfId="1" applyNumberFormat="1" applyFont="1" applyAlignment="1" applyProtection="1">
      <alignment horizontal="right"/>
      <protection locked="0"/>
    </xf>
    <xf numFmtId="0" fontId="15" fillId="0" borderId="0" xfId="1" applyFont="1" applyAlignment="1" applyProtection="1">
      <alignment horizontal="left"/>
      <protection locked="0"/>
    </xf>
    <xf numFmtId="0" fontId="15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2" fontId="4" fillId="0" borderId="0" xfId="1" applyNumberFormat="1" applyFont="1" applyAlignment="1" applyProtection="1">
      <alignment horizontal="right"/>
      <protection locked="0"/>
    </xf>
    <xf numFmtId="17" fontId="15" fillId="0" borderId="0" xfId="0" applyNumberFormat="1" applyFont="1" applyAlignment="1" applyProtection="1">
      <alignment horizontal="left"/>
      <protection locked="0"/>
    </xf>
    <xf numFmtId="17" fontId="15" fillId="0" borderId="0" xfId="0" applyNumberFormat="1" applyFont="1"/>
    <xf numFmtId="0" fontId="4" fillId="0" borderId="0" xfId="0" applyNumberFormat="1" applyFont="1" applyAlignment="1" applyProtection="1">
      <alignment horizontal="left"/>
      <protection locked="0"/>
    </xf>
    <xf numFmtId="3" fontId="4" fillId="0" borderId="0" xfId="1" applyNumberFormat="1" applyFont="1" applyAlignment="1" applyProtection="1">
      <alignment horizontal="right"/>
      <protection locked="0"/>
    </xf>
    <xf numFmtId="17" fontId="14" fillId="0" borderId="0" xfId="0" applyNumberFormat="1" applyFont="1"/>
    <xf numFmtId="165" fontId="14" fillId="0" borderId="0" xfId="3" applyNumberFormat="1" applyFont="1"/>
    <xf numFmtId="0" fontId="19" fillId="0" borderId="0" xfId="0" applyFont="1"/>
    <xf numFmtId="0" fontId="5" fillId="0" borderId="0" xfId="3" applyFont="1" applyAlignment="1">
      <alignment horizontal="center"/>
    </xf>
    <xf numFmtId="167" fontId="5" fillId="0" borderId="0" xfId="4" applyNumberFormat="1" applyFont="1" applyAlignment="1">
      <alignment horizontal="center"/>
    </xf>
    <xf numFmtId="167" fontId="9" fillId="2" borderId="2" xfId="4" applyNumberFormat="1" applyFont="1" applyFill="1" applyBorder="1" applyAlignment="1">
      <alignment horizontal="center"/>
    </xf>
    <xf numFmtId="167" fontId="9" fillId="2" borderId="3" xfId="4" applyNumberFormat="1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3" borderId="2" xfId="7" applyFont="1" applyFill="1" applyBorder="1" applyAlignment="1">
      <alignment horizontal="center"/>
    </xf>
    <xf numFmtId="0" fontId="12" fillId="3" borderId="4" xfId="7" applyFont="1" applyFill="1" applyBorder="1" applyAlignment="1">
      <alignment horizontal="center"/>
    </xf>
    <xf numFmtId="0" fontId="12" fillId="3" borderId="3" xfId="7" applyFont="1" applyFill="1" applyBorder="1" applyAlignment="1">
      <alignment horizontal="center"/>
    </xf>
    <xf numFmtId="0" fontId="12" fillId="2" borderId="2" xfId="7" applyFont="1" applyFill="1" applyBorder="1" applyAlignment="1">
      <alignment horizontal="center"/>
    </xf>
    <xf numFmtId="0" fontId="12" fillId="2" borderId="4" xfId="7" applyFont="1" applyFill="1" applyBorder="1" applyAlignment="1">
      <alignment horizontal="center"/>
    </xf>
    <xf numFmtId="0" fontId="12" fillId="2" borderId="3" xfId="7" applyFont="1" applyFill="1" applyBorder="1" applyAlignment="1">
      <alignment horizontal="center"/>
    </xf>
    <xf numFmtId="0" fontId="12" fillId="2" borderId="1" xfId="7" applyFont="1" applyFill="1" applyBorder="1" applyAlignment="1">
      <alignment horizontal="center" wrapText="1"/>
    </xf>
    <xf numFmtId="164" fontId="13" fillId="0" borderId="0" xfId="9" applyNumberFormat="1" applyFont="1"/>
    <xf numFmtId="164" fontId="13" fillId="0" borderId="0" xfId="0" applyNumberFormat="1" applyFont="1"/>
    <xf numFmtId="3" fontId="13" fillId="0" borderId="0" xfId="0" applyNumberFormat="1" applyFont="1"/>
  </cellXfs>
  <cellStyles count="10">
    <cellStyle name="Comma" xfId="8" builtinId="3"/>
    <cellStyle name="Comma 2" xfId="4"/>
    <cellStyle name="Normal" xfId="0" builtinId="0"/>
    <cellStyle name="Normal 2" xfId="1"/>
    <cellStyle name="Normal 5" xfId="5"/>
    <cellStyle name="Normal_Book4" xfId="3"/>
    <cellStyle name="Normal_MO 0205" xfId="6"/>
    <cellStyle name="Percent" xfId="9" builtinId="5"/>
    <cellStyle name="Percent 2" xfId="2"/>
    <cellStyle name="Style 1 2" xfId="7"/>
  </cellStyles>
  <dxfs count="4"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opLeftCell="A43" zoomScaleNormal="100" workbookViewId="0">
      <selection activeCell="B18" sqref="B18"/>
    </sheetView>
  </sheetViews>
  <sheetFormatPr defaultRowHeight="11.25" x14ac:dyDescent="0.2"/>
  <cols>
    <col min="1" max="1" width="38.42578125" style="28" customWidth="1"/>
    <col min="2" max="2" width="11.85546875" style="28" customWidth="1"/>
    <col min="3" max="3" width="9.7109375" style="28" customWidth="1"/>
    <col min="4" max="4" width="10.28515625" style="28" customWidth="1"/>
    <col min="5" max="5" width="11" style="28" customWidth="1"/>
    <col min="6" max="6" width="11.140625" style="28" customWidth="1"/>
    <col min="7" max="7" width="10.5703125" style="28" customWidth="1"/>
    <col min="8" max="8" width="10.85546875" style="28" customWidth="1"/>
    <col min="9" max="10" width="11.7109375" style="28" customWidth="1"/>
    <col min="11" max="11" width="10.7109375" style="28" customWidth="1"/>
    <col min="12" max="12" width="10.85546875" style="28" customWidth="1"/>
    <col min="13" max="13" width="10.42578125" style="28" customWidth="1"/>
    <col min="14" max="16384" width="9.140625" style="28"/>
  </cols>
  <sheetData>
    <row r="1" spans="1:13" customFormat="1" ht="15" x14ac:dyDescent="0.25"/>
    <row r="2" spans="1:13" ht="12.75" x14ac:dyDescent="0.2">
      <c r="A2" s="3" t="s">
        <v>355</v>
      </c>
      <c r="B2" s="4"/>
      <c r="C2" s="4"/>
      <c r="D2" s="4"/>
      <c r="E2" s="4"/>
      <c r="F2" s="5"/>
      <c r="G2" s="5"/>
      <c r="H2" s="5"/>
      <c r="I2" s="5"/>
      <c r="J2" s="6"/>
      <c r="K2" s="5"/>
      <c r="L2" s="7"/>
      <c r="M2" s="5"/>
    </row>
    <row r="3" spans="1:13" ht="12.75" x14ac:dyDescent="0.2">
      <c r="A3" s="8" t="s">
        <v>354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3" t="s">
        <v>22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x14ac:dyDescent="0.2">
      <c r="A5" s="9"/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10" t="s">
        <v>23</v>
      </c>
      <c r="B6" s="4" t="s">
        <v>24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25</v>
      </c>
      <c r="B7" s="4" t="s">
        <v>26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27</v>
      </c>
      <c r="B8" s="4" t="s">
        <v>28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29</v>
      </c>
      <c r="B9" s="4" t="s">
        <v>30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9"/>
      <c r="B10" s="4"/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69" t="s">
        <v>31</v>
      </c>
      <c r="C11" s="70"/>
      <c r="D11" s="69" t="s">
        <v>32</v>
      </c>
      <c r="E11" s="70"/>
      <c r="F11" s="71" t="s">
        <v>33</v>
      </c>
      <c r="G11" s="72"/>
      <c r="H11" s="72"/>
      <c r="I11" s="73"/>
      <c r="J11" s="71" t="s">
        <v>34</v>
      </c>
      <c r="K11" s="73"/>
      <c r="L11" s="71" t="s">
        <v>35</v>
      </c>
      <c r="M11" s="73"/>
    </row>
    <row r="12" spans="1:13" x14ac:dyDescent="0.2">
      <c r="A12" s="9"/>
      <c r="B12" s="68" t="str">
        <f>$A$3</f>
        <v>JUN 2015 - MAY 2017</v>
      </c>
      <c r="C12" s="68"/>
      <c r="D12" s="68" t="str">
        <f>B12</f>
        <v>JUN 2015 - MAY 2017</v>
      </c>
      <c r="E12" s="68"/>
      <c r="F12" s="68" t="str">
        <f>D12</f>
        <v>JUN 2015 - MAY 2017</v>
      </c>
      <c r="G12" s="68"/>
      <c r="H12" s="68" t="str">
        <f>F12</f>
        <v>JUN 2015 - MAY 2017</v>
      </c>
      <c r="I12" s="68"/>
      <c r="J12" s="68" t="str">
        <f>H12</f>
        <v>JUN 2015 - MAY 2017</v>
      </c>
      <c r="K12" s="68"/>
      <c r="L12" s="68" t="str">
        <f>J12</f>
        <v>JUN 2015 - MAY 2017</v>
      </c>
      <c r="M12" s="68"/>
    </row>
    <row r="13" spans="1:13" x14ac:dyDescent="0.2">
      <c r="A13" s="9"/>
      <c r="B13" s="49"/>
      <c r="C13" s="49"/>
      <c r="D13" s="49"/>
      <c r="E13" s="49"/>
      <c r="F13" s="68" t="s">
        <v>19</v>
      </c>
      <c r="G13" s="68"/>
      <c r="H13" s="68" t="s">
        <v>19</v>
      </c>
      <c r="I13" s="68"/>
      <c r="J13" s="68" t="s">
        <v>19</v>
      </c>
      <c r="K13" s="68"/>
      <c r="L13" s="68" t="s">
        <v>19</v>
      </c>
      <c r="M13" s="68"/>
    </row>
    <row r="14" spans="1:13" x14ac:dyDescent="0.2">
      <c r="A14" s="9"/>
      <c r="B14" s="68" t="s">
        <v>36</v>
      </c>
      <c r="C14" s="68"/>
      <c r="D14" s="68" t="s">
        <v>37</v>
      </c>
      <c r="E14" s="68"/>
      <c r="F14" s="67" t="s">
        <v>38</v>
      </c>
      <c r="G14" s="67"/>
      <c r="H14" s="67" t="s">
        <v>38</v>
      </c>
      <c r="I14" s="67"/>
      <c r="J14" s="67" t="s">
        <v>38</v>
      </c>
      <c r="K14" s="67"/>
      <c r="L14" s="67" t="s">
        <v>38</v>
      </c>
      <c r="M14" s="67"/>
    </row>
    <row r="15" spans="1:13" x14ac:dyDescent="0.2">
      <c r="A15" s="9"/>
      <c r="B15" s="68" t="s">
        <v>0</v>
      </c>
      <c r="C15" s="68"/>
      <c r="D15" s="68" t="s">
        <v>39</v>
      </c>
      <c r="E15" s="68"/>
      <c r="F15" s="67" t="s">
        <v>40</v>
      </c>
      <c r="G15" s="67"/>
      <c r="H15" s="67" t="s">
        <v>41</v>
      </c>
      <c r="I15" s="67"/>
      <c r="J15" s="67" t="s">
        <v>42</v>
      </c>
      <c r="K15" s="67"/>
      <c r="L15" s="67" t="s">
        <v>43</v>
      </c>
      <c r="M15" s="67"/>
    </row>
    <row r="17" spans="1:12" x14ac:dyDescent="0.2">
      <c r="A17" s="30" t="s">
        <v>97</v>
      </c>
      <c r="B17" s="29"/>
      <c r="D17" s="29"/>
      <c r="F17" s="12"/>
      <c r="G17" s="5"/>
      <c r="H17" s="13"/>
      <c r="I17" s="5"/>
      <c r="J17" s="6"/>
      <c r="K17" s="5"/>
      <c r="L17" s="7"/>
    </row>
    <row r="18" spans="1:12" x14ac:dyDescent="0.2">
      <c r="A18" s="45" t="s">
        <v>106</v>
      </c>
      <c r="B18" s="11">
        <f>VLOOKUP($A18,'Step 2'!$A$3:$H$73,7,FALSE)</f>
        <v>56971</v>
      </c>
      <c r="C18" s="4"/>
      <c r="D18" s="11">
        <f>VLOOKUP($A18,'Step 4'!$A$3:$H$73,7,FALSE)</f>
        <v>2567</v>
      </c>
      <c r="F18" s="12">
        <f t="shared" ref="F18:F32" si="0">D18/B18</f>
        <v>4.5058011971002794E-2</v>
      </c>
      <c r="G18" s="5"/>
      <c r="H18" s="13">
        <f t="shared" ref="H18:H32" si="1">TRUNC(F18,4)</f>
        <v>4.4999999999999998E-2</v>
      </c>
      <c r="I18" s="5"/>
      <c r="J18" s="6">
        <f t="shared" ref="J18:J32" si="2">H18*100</f>
        <v>4.5</v>
      </c>
      <c r="K18" s="5"/>
      <c r="L18" s="7">
        <f t="shared" ref="L18:L32" si="3">ROUND(J18,1)</f>
        <v>4.5</v>
      </c>
    </row>
    <row r="19" spans="1:12" x14ac:dyDescent="0.2">
      <c r="A19" s="45" t="s">
        <v>115</v>
      </c>
      <c r="B19" s="11">
        <f>VLOOKUP($A19,'Step 2'!$A$3:$H$73,7,FALSE)</f>
        <v>61033</v>
      </c>
      <c r="C19" s="4"/>
      <c r="D19" s="11">
        <f>VLOOKUP($A19,'Step 4'!$A$3:$H$73,7,FALSE)</f>
        <v>2175</v>
      </c>
      <c r="F19" s="12">
        <f t="shared" si="0"/>
        <v>3.5636458964822308E-2</v>
      </c>
      <c r="G19" s="5"/>
      <c r="H19" s="13">
        <f t="shared" si="1"/>
        <v>3.56E-2</v>
      </c>
      <c r="I19" s="5"/>
      <c r="J19" s="6">
        <f t="shared" si="2"/>
        <v>3.56</v>
      </c>
      <c r="K19" s="5"/>
      <c r="L19" s="7">
        <f t="shared" si="3"/>
        <v>3.6</v>
      </c>
    </row>
    <row r="20" spans="1:12" x14ac:dyDescent="0.2">
      <c r="A20" s="45" t="s">
        <v>122</v>
      </c>
      <c r="B20" s="11">
        <f>VLOOKUP($A20,'Step 2'!$A$3:$H$73,7,FALSE)</f>
        <v>1100933</v>
      </c>
      <c r="C20" s="4"/>
      <c r="D20" s="11">
        <f>VLOOKUP($A20,'Step 4'!$A$3:$H$73,7,FALSE)</f>
        <v>60924</v>
      </c>
      <c r="F20" s="12">
        <f t="shared" si="0"/>
        <v>5.5338517421132806E-2</v>
      </c>
      <c r="G20" s="5"/>
      <c r="H20" s="13">
        <f t="shared" si="1"/>
        <v>5.5300000000000002E-2</v>
      </c>
      <c r="I20" s="5"/>
      <c r="J20" s="6">
        <f t="shared" si="2"/>
        <v>5.53</v>
      </c>
      <c r="K20" s="5"/>
      <c r="L20" s="7">
        <f t="shared" si="3"/>
        <v>5.5</v>
      </c>
    </row>
    <row r="21" spans="1:12" x14ac:dyDescent="0.2">
      <c r="A21" s="45" t="s">
        <v>125</v>
      </c>
      <c r="B21" s="11">
        <f>VLOOKUP($A21,'Step 2'!$A$3:$H$73,7,FALSE)</f>
        <v>139350</v>
      </c>
      <c r="C21" s="4"/>
      <c r="D21" s="11">
        <f>VLOOKUP($A21,'Step 4'!$A$3:$H$73,7,FALSE)</f>
        <v>11805</v>
      </c>
      <c r="F21" s="12">
        <f t="shared" si="0"/>
        <v>8.4714747039827773E-2</v>
      </c>
      <c r="G21" s="5"/>
      <c r="H21" s="13">
        <f t="shared" si="1"/>
        <v>8.4699999999999998E-2</v>
      </c>
      <c r="I21" s="5"/>
      <c r="J21" s="6">
        <f t="shared" si="2"/>
        <v>8.4699999999999989</v>
      </c>
      <c r="K21" s="5"/>
      <c r="L21" s="7">
        <f t="shared" si="3"/>
        <v>8.5</v>
      </c>
    </row>
    <row r="22" spans="1:12" x14ac:dyDescent="0.2">
      <c r="A22" s="45" t="s">
        <v>127</v>
      </c>
      <c r="B22" s="11">
        <f>VLOOKUP($A22,'Step 2'!$A$3:$H$73,7,FALSE)</f>
        <v>38745</v>
      </c>
      <c r="C22" s="4"/>
      <c r="D22" s="11">
        <f>VLOOKUP($A22,'Step 4'!$A$3:$H$73,7,FALSE)</f>
        <v>2312</v>
      </c>
      <c r="F22" s="12">
        <f t="shared" si="0"/>
        <v>5.9672215769776743E-2</v>
      </c>
      <c r="G22" s="5"/>
      <c r="H22" s="13">
        <f t="shared" si="1"/>
        <v>5.96E-2</v>
      </c>
      <c r="I22" s="5"/>
      <c r="J22" s="6">
        <f t="shared" si="2"/>
        <v>5.96</v>
      </c>
      <c r="K22" s="5"/>
      <c r="L22" s="7">
        <f t="shared" si="3"/>
        <v>6</v>
      </c>
    </row>
    <row r="23" spans="1:12" x14ac:dyDescent="0.2">
      <c r="A23" s="45" t="s">
        <v>136</v>
      </c>
      <c r="B23" s="11">
        <f>VLOOKUP($A23,'Step 2'!$A$3:$H$73,7,FALSE)</f>
        <v>314166</v>
      </c>
      <c r="C23" s="4"/>
      <c r="D23" s="11">
        <f>VLOOKUP($A23,'Step 4'!$A$3:$H$73,7,FALSE)</f>
        <v>14794</v>
      </c>
      <c r="F23" s="12">
        <f t="shared" si="0"/>
        <v>4.7089755097623552E-2</v>
      </c>
      <c r="G23" s="5"/>
      <c r="H23" s="13">
        <f t="shared" si="1"/>
        <v>4.7E-2</v>
      </c>
      <c r="I23" s="5"/>
      <c r="J23" s="6">
        <f t="shared" si="2"/>
        <v>4.7</v>
      </c>
      <c r="K23" s="5"/>
      <c r="L23" s="7">
        <f t="shared" si="3"/>
        <v>4.7</v>
      </c>
    </row>
    <row r="24" spans="1:12" x14ac:dyDescent="0.2">
      <c r="A24" s="45" t="s">
        <v>138</v>
      </c>
      <c r="B24" s="11">
        <f>VLOOKUP($A24,'Step 2'!$A$3:$H$73,7,FALSE)</f>
        <v>23810</v>
      </c>
      <c r="C24" s="4"/>
      <c r="D24" s="11">
        <f>VLOOKUP($A24,'Step 4'!$A$3:$H$73,7,FALSE)</f>
        <v>697</v>
      </c>
      <c r="F24" s="12">
        <f t="shared" si="0"/>
        <v>2.9273414531709365E-2</v>
      </c>
      <c r="G24" s="5"/>
      <c r="H24" s="13">
        <f t="shared" si="1"/>
        <v>2.92E-2</v>
      </c>
      <c r="I24" s="5"/>
      <c r="J24" s="6">
        <f t="shared" si="2"/>
        <v>2.92</v>
      </c>
      <c r="K24" s="5"/>
      <c r="L24" s="7">
        <f t="shared" si="3"/>
        <v>2.9</v>
      </c>
    </row>
    <row r="25" spans="1:12" x14ac:dyDescent="0.2">
      <c r="A25" s="45" t="s">
        <v>139</v>
      </c>
      <c r="B25" s="11">
        <f>VLOOKUP($A25,'Step 2'!$A$3:$H$73,7,FALSE)</f>
        <v>190425</v>
      </c>
      <c r="C25" s="4"/>
      <c r="D25" s="11">
        <f>VLOOKUP($A25,'Step 4'!$A$3:$H$73,7,FALSE)</f>
        <v>17281</v>
      </c>
      <c r="F25" s="12">
        <f t="shared" si="0"/>
        <v>9.0749638965471974E-2</v>
      </c>
      <c r="G25" s="5"/>
      <c r="H25" s="13">
        <f t="shared" si="1"/>
        <v>9.0700000000000003E-2</v>
      </c>
      <c r="I25" s="5"/>
      <c r="J25" s="6">
        <f t="shared" si="2"/>
        <v>9.07</v>
      </c>
      <c r="K25" s="5"/>
      <c r="L25" s="7">
        <f t="shared" si="3"/>
        <v>9.1</v>
      </c>
    </row>
    <row r="26" spans="1:12" x14ac:dyDescent="0.2">
      <c r="A26" s="45" t="s">
        <v>143</v>
      </c>
      <c r="B26" s="11">
        <f>VLOOKUP($A26,'Step 2'!$A$3:$H$73,7,FALSE)</f>
        <v>40827</v>
      </c>
      <c r="C26" s="4"/>
      <c r="D26" s="11">
        <f>VLOOKUP($A26,'Step 4'!$A$3:$H$73,7,FALSE)</f>
        <v>3173</v>
      </c>
      <c r="F26" s="12">
        <f t="shared" si="0"/>
        <v>7.7718176696793789E-2</v>
      </c>
      <c r="G26" s="5"/>
      <c r="H26" s="13">
        <f t="shared" si="1"/>
        <v>7.7700000000000005E-2</v>
      </c>
      <c r="I26" s="5"/>
      <c r="J26" s="6">
        <f t="shared" si="2"/>
        <v>7.7700000000000005</v>
      </c>
      <c r="K26" s="5"/>
      <c r="L26" s="7">
        <f t="shared" si="3"/>
        <v>7.8</v>
      </c>
    </row>
    <row r="27" spans="1:12" x14ac:dyDescent="0.2">
      <c r="A27" s="45" t="s">
        <v>152</v>
      </c>
      <c r="B27" s="11">
        <f>VLOOKUP($A27,'Step 2'!$A$3:$H$73,7,FALSE)</f>
        <v>69537</v>
      </c>
      <c r="C27" s="4"/>
      <c r="D27" s="11">
        <f>VLOOKUP($A27,'Step 4'!$A$3:$H$73,7,FALSE)</f>
        <v>2871</v>
      </c>
      <c r="F27" s="12">
        <f t="shared" si="0"/>
        <v>4.1287372190344708E-2</v>
      </c>
      <c r="G27" s="5"/>
      <c r="H27" s="13">
        <f t="shared" si="1"/>
        <v>4.1200000000000001E-2</v>
      </c>
      <c r="I27" s="5"/>
      <c r="J27" s="6">
        <f t="shared" si="2"/>
        <v>4.12</v>
      </c>
      <c r="K27" s="5"/>
      <c r="L27" s="7">
        <f t="shared" si="3"/>
        <v>4.0999999999999996</v>
      </c>
    </row>
    <row r="28" spans="1:12" x14ac:dyDescent="0.2">
      <c r="A28" s="45" t="s">
        <v>154</v>
      </c>
      <c r="B28" s="11">
        <f>VLOOKUP($A28,'Step 2'!$A$3:$H$73,7,FALSE)</f>
        <v>69971</v>
      </c>
      <c r="C28" s="4"/>
      <c r="D28" s="11">
        <f>VLOOKUP($A28,'Step 4'!$A$3:$H$73,7,FALSE)</f>
        <v>3317</v>
      </c>
      <c r="F28" s="12">
        <f t="shared" si="0"/>
        <v>4.7405353646510696E-2</v>
      </c>
      <c r="G28" s="5"/>
      <c r="H28" s="13">
        <f t="shared" si="1"/>
        <v>4.7399999999999998E-2</v>
      </c>
      <c r="I28" s="5"/>
      <c r="J28" s="6">
        <f t="shared" si="2"/>
        <v>4.74</v>
      </c>
      <c r="K28" s="5"/>
      <c r="L28" s="7">
        <f t="shared" si="3"/>
        <v>4.7</v>
      </c>
    </row>
    <row r="29" spans="1:12" x14ac:dyDescent="0.2">
      <c r="A29" s="45" t="s">
        <v>160</v>
      </c>
      <c r="B29" s="11">
        <f>VLOOKUP($A29,'Step 2'!$A$3:$H$73,7,FALSE)</f>
        <v>113288</v>
      </c>
      <c r="C29" s="4"/>
      <c r="D29" s="11">
        <f>VLOOKUP($A29,'Step 4'!$A$3:$H$73,7,FALSE)</f>
        <v>8819</v>
      </c>
      <c r="F29" s="12">
        <f t="shared" si="0"/>
        <v>7.7845844220040955E-2</v>
      </c>
      <c r="G29" s="5"/>
      <c r="H29" s="13">
        <f t="shared" si="1"/>
        <v>7.7799999999999994E-2</v>
      </c>
      <c r="I29" s="5"/>
      <c r="J29" s="6">
        <f t="shared" si="2"/>
        <v>7.7799999999999994</v>
      </c>
      <c r="K29" s="5"/>
      <c r="L29" s="7">
        <f t="shared" si="3"/>
        <v>7.8</v>
      </c>
    </row>
    <row r="30" spans="1:12" x14ac:dyDescent="0.2">
      <c r="A30" s="45" t="s">
        <v>165</v>
      </c>
      <c r="B30" s="11">
        <f>VLOOKUP($A30,'Step 2'!$A$3:$H$73,7,FALSE)</f>
        <v>68775</v>
      </c>
      <c r="C30" s="4"/>
      <c r="D30" s="11">
        <f>VLOOKUP($A30,'Step 4'!$A$3:$H$73,7,FALSE)</f>
        <v>2602</v>
      </c>
      <c r="F30" s="12">
        <f t="shared" si="0"/>
        <v>3.7833515085423479E-2</v>
      </c>
      <c r="G30" s="5"/>
      <c r="H30" s="13">
        <f t="shared" si="1"/>
        <v>3.78E-2</v>
      </c>
      <c r="I30" s="5"/>
      <c r="J30" s="6">
        <f t="shared" si="2"/>
        <v>3.7800000000000002</v>
      </c>
      <c r="K30" s="5"/>
      <c r="L30" s="7">
        <f t="shared" si="3"/>
        <v>3.8</v>
      </c>
    </row>
    <row r="31" spans="1:12" x14ac:dyDescent="0.2">
      <c r="A31" s="45" t="s">
        <v>166</v>
      </c>
      <c r="B31" s="11">
        <f>VLOOKUP($A31,'Step 2'!$A$3:$H$73,7,FALSE)</f>
        <v>54389</v>
      </c>
      <c r="C31" s="4"/>
      <c r="D31" s="11">
        <f>VLOOKUP($A31,'Step 4'!$A$3:$H$73,7,FALSE)</f>
        <v>1822</v>
      </c>
      <c r="F31" s="12">
        <f t="shared" si="0"/>
        <v>3.3499420838772546E-2</v>
      </c>
      <c r="G31" s="5"/>
      <c r="H31" s="13">
        <f t="shared" si="1"/>
        <v>3.3399999999999999E-2</v>
      </c>
      <c r="I31" s="5"/>
      <c r="J31" s="6">
        <f t="shared" si="2"/>
        <v>3.34</v>
      </c>
      <c r="K31" s="5"/>
      <c r="L31" s="7">
        <f t="shared" si="3"/>
        <v>3.3</v>
      </c>
    </row>
    <row r="32" spans="1:12" x14ac:dyDescent="0.2">
      <c r="A32" s="30" t="s">
        <v>89</v>
      </c>
      <c r="B32" s="29">
        <f>SUM(B18:B31)</f>
        <v>2342220</v>
      </c>
      <c r="D32" s="29">
        <f>SUM(D18:D31)</f>
        <v>135159</v>
      </c>
      <c r="F32" s="12">
        <f t="shared" si="0"/>
        <v>5.7705510157030508E-2</v>
      </c>
      <c r="G32" s="5"/>
      <c r="H32" s="13">
        <f t="shared" si="1"/>
        <v>5.7700000000000001E-2</v>
      </c>
      <c r="I32" s="5"/>
      <c r="J32" s="6">
        <f t="shared" si="2"/>
        <v>5.7700000000000005</v>
      </c>
      <c r="K32" s="5"/>
      <c r="L32" s="7">
        <f t="shared" si="3"/>
        <v>5.8</v>
      </c>
    </row>
    <row r="34" spans="1:13" x14ac:dyDescent="0.2">
      <c r="A34" s="15" t="s">
        <v>87</v>
      </c>
      <c r="B34" s="11">
        <f>National!C53</f>
        <v>3810817</v>
      </c>
      <c r="C34" s="11"/>
      <c r="D34" s="11">
        <f>National!D53</f>
        <v>185404</v>
      </c>
      <c r="F34" s="12">
        <f t="shared" ref="F34" si="4">D34/B34</f>
        <v>4.8652034458752547E-2</v>
      </c>
      <c r="G34" s="5"/>
      <c r="H34" s="13">
        <f t="shared" ref="H34" si="5">TRUNC(F34,4)</f>
        <v>4.8599999999999997E-2</v>
      </c>
      <c r="I34" s="5"/>
      <c r="J34" s="6">
        <f t="shared" ref="J34:J35" si="6">H34*100</f>
        <v>4.8599999999999994</v>
      </c>
      <c r="L34" s="7">
        <f t="shared" ref="L34" si="7">ROUND(J34,1)</f>
        <v>4.9000000000000004</v>
      </c>
    </row>
    <row r="35" spans="1:13" x14ac:dyDescent="0.2">
      <c r="A35" s="15" t="s">
        <v>88</v>
      </c>
      <c r="F35" s="12"/>
      <c r="H35" s="13">
        <f>TRUNC(H34*1.2,4)</f>
        <v>5.8299999999999998E-2</v>
      </c>
      <c r="J35" s="6">
        <f t="shared" si="6"/>
        <v>5.83</v>
      </c>
      <c r="L35" s="14">
        <f>ROUND(J35,1)</f>
        <v>5.8</v>
      </c>
    </row>
    <row r="36" spans="1:13" x14ac:dyDescent="0.2">
      <c r="A36" s="5"/>
    </row>
    <row r="38" spans="1:13" x14ac:dyDescent="0.2">
      <c r="A38" s="5" t="s">
        <v>90</v>
      </c>
      <c r="B38" s="11"/>
      <c r="C38" s="4"/>
      <c r="D38" s="11"/>
      <c r="E38" s="4"/>
      <c r="F38" s="12"/>
      <c r="G38" s="5"/>
      <c r="H38" s="13"/>
      <c r="I38" s="5"/>
      <c r="J38" s="6"/>
      <c r="K38" s="5"/>
      <c r="L38" s="7"/>
    </row>
    <row r="39" spans="1:13" x14ac:dyDescent="0.2">
      <c r="A39" s="5" t="s">
        <v>91</v>
      </c>
      <c r="B39" s="11"/>
      <c r="C39" s="4"/>
      <c r="D39" s="11"/>
      <c r="E39" s="4"/>
      <c r="F39" s="12"/>
      <c r="G39" s="5"/>
      <c r="H39" s="13"/>
      <c r="I39" s="5"/>
      <c r="J39" s="6"/>
      <c r="K39" s="5"/>
      <c r="L39" s="7"/>
    </row>
    <row r="40" spans="1:13" s="50" customFormat="1" ht="11.25" customHeight="1" x14ac:dyDescent="0.25"/>
    <row r="41" spans="1:13" s="50" customFormat="1" ht="11.25" customHeight="1" x14ac:dyDescent="0.25"/>
    <row r="42" spans="1:13" s="50" customFormat="1" ht="11.25" customHeight="1" x14ac:dyDescent="0.25"/>
    <row r="43" spans="1:13" s="50" customFormat="1" ht="11.25" customHeight="1" x14ac:dyDescent="0.25"/>
    <row r="44" spans="1:13" ht="12.75" x14ac:dyDescent="0.2">
      <c r="A44" s="3" t="s">
        <v>355</v>
      </c>
      <c r="B44" s="4"/>
      <c r="C44" s="4"/>
      <c r="D44" s="4"/>
      <c r="E44" s="4"/>
      <c r="F44" s="5"/>
      <c r="G44" s="5"/>
      <c r="H44" s="5"/>
      <c r="I44" s="5"/>
      <c r="J44" s="6"/>
      <c r="K44" s="5"/>
      <c r="L44" s="7"/>
      <c r="M44" s="5"/>
    </row>
    <row r="45" spans="1:13" ht="12.75" x14ac:dyDescent="0.2">
      <c r="A45" s="8" t="s">
        <v>353</v>
      </c>
      <c r="B45" s="4"/>
      <c r="C45" s="4"/>
      <c r="D45" s="4"/>
      <c r="E45" s="4"/>
      <c r="F45" s="5"/>
      <c r="G45" s="5"/>
      <c r="H45" s="5"/>
      <c r="I45" s="5"/>
      <c r="J45" s="6"/>
      <c r="K45" s="5"/>
      <c r="L45" s="7"/>
      <c r="M45" s="5"/>
    </row>
    <row r="46" spans="1:13" ht="12.75" x14ac:dyDescent="0.2">
      <c r="A46" s="3" t="s">
        <v>22</v>
      </c>
      <c r="B46" s="4"/>
      <c r="C46" s="4"/>
      <c r="D46" s="4"/>
      <c r="E46" s="4"/>
      <c r="F46" s="5"/>
      <c r="G46" s="5"/>
      <c r="H46" s="5"/>
      <c r="I46" s="5"/>
      <c r="J46" s="6"/>
      <c r="K46" s="5"/>
      <c r="L46" s="7"/>
      <c r="M46" s="5"/>
    </row>
    <row r="47" spans="1:13" x14ac:dyDescent="0.2">
      <c r="A47" s="9"/>
      <c r="B47" s="4"/>
      <c r="C47" s="4"/>
      <c r="D47" s="4"/>
      <c r="E47" s="4"/>
      <c r="F47" s="5"/>
      <c r="G47" s="5"/>
      <c r="H47" s="5"/>
      <c r="I47" s="5"/>
      <c r="J47" s="6"/>
      <c r="K47" s="5"/>
      <c r="L47" s="7"/>
      <c r="M47" s="5"/>
    </row>
    <row r="48" spans="1:13" x14ac:dyDescent="0.2">
      <c r="A48" s="10" t="s">
        <v>23</v>
      </c>
      <c r="B48" s="4" t="s">
        <v>24</v>
      </c>
      <c r="C48" s="4"/>
      <c r="D48" s="4"/>
      <c r="E48" s="4"/>
      <c r="F48" s="5"/>
      <c r="G48" s="5"/>
      <c r="H48" s="5"/>
      <c r="I48" s="5"/>
      <c r="J48" s="6"/>
      <c r="K48" s="5"/>
      <c r="L48" s="7"/>
      <c r="M48" s="5"/>
    </row>
    <row r="49" spans="1:13" x14ac:dyDescent="0.2">
      <c r="A49" s="10" t="s">
        <v>25</v>
      </c>
      <c r="B49" s="4" t="s">
        <v>26</v>
      </c>
      <c r="C49" s="4"/>
      <c r="D49" s="4"/>
      <c r="E49" s="4"/>
      <c r="F49" s="5"/>
      <c r="G49" s="5"/>
      <c r="H49" s="5"/>
      <c r="I49" s="5"/>
      <c r="J49" s="6"/>
      <c r="K49" s="5"/>
      <c r="L49" s="7"/>
      <c r="M49" s="5"/>
    </row>
    <row r="50" spans="1:13" x14ac:dyDescent="0.2">
      <c r="A50" s="10" t="s">
        <v>27</v>
      </c>
      <c r="B50" s="4" t="s">
        <v>28</v>
      </c>
      <c r="C50" s="4"/>
      <c r="D50" s="4"/>
      <c r="E50" s="4"/>
      <c r="F50" s="5"/>
      <c r="G50" s="5"/>
      <c r="H50" s="5"/>
      <c r="I50" s="5"/>
      <c r="J50" s="6"/>
      <c r="K50" s="5"/>
      <c r="L50" s="7"/>
      <c r="M50" s="5"/>
    </row>
    <row r="51" spans="1:13" x14ac:dyDescent="0.2">
      <c r="A51" s="10" t="s">
        <v>29</v>
      </c>
      <c r="B51" s="4" t="s">
        <v>30</v>
      </c>
      <c r="C51" s="4"/>
      <c r="D51" s="4"/>
      <c r="E51" s="4"/>
      <c r="F51" s="5"/>
      <c r="G51" s="5"/>
      <c r="H51" s="5"/>
      <c r="I51" s="5"/>
      <c r="J51" s="6"/>
      <c r="K51" s="5"/>
      <c r="L51" s="7"/>
      <c r="M51" s="5"/>
    </row>
    <row r="52" spans="1:13" x14ac:dyDescent="0.2">
      <c r="A52" s="9"/>
      <c r="B52" s="4"/>
      <c r="C52" s="4"/>
      <c r="D52" s="4"/>
      <c r="E52" s="4"/>
      <c r="F52" s="5"/>
      <c r="G52" s="5"/>
      <c r="H52" s="5"/>
      <c r="I52" s="5"/>
      <c r="J52" s="6"/>
      <c r="K52" s="5"/>
      <c r="L52" s="7"/>
      <c r="M52" s="5"/>
    </row>
    <row r="53" spans="1:13" x14ac:dyDescent="0.2">
      <c r="A53" s="9"/>
      <c r="B53" s="69" t="s">
        <v>31</v>
      </c>
      <c r="C53" s="70"/>
      <c r="D53" s="69" t="s">
        <v>32</v>
      </c>
      <c r="E53" s="70"/>
      <c r="F53" s="71" t="s">
        <v>33</v>
      </c>
      <c r="G53" s="72"/>
      <c r="H53" s="72"/>
      <c r="I53" s="73"/>
      <c r="J53" s="71" t="s">
        <v>34</v>
      </c>
      <c r="K53" s="73"/>
      <c r="L53" s="71" t="s">
        <v>35</v>
      </c>
      <c r="M53" s="73"/>
    </row>
    <row r="54" spans="1:13" x14ac:dyDescent="0.2">
      <c r="A54" s="9"/>
      <c r="B54" s="68" t="str">
        <f>$A$45</f>
        <v>JUL 2015 - JUN 2017</v>
      </c>
      <c r="C54" s="68"/>
      <c r="D54" s="68" t="str">
        <f>B54</f>
        <v>JUL 2015 - JUN 2017</v>
      </c>
      <c r="E54" s="68"/>
      <c r="F54" s="68" t="str">
        <f>D54</f>
        <v>JUL 2015 - JUN 2017</v>
      </c>
      <c r="G54" s="68"/>
      <c r="H54" s="68" t="str">
        <f>F54</f>
        <v>JUL 2015 - JUN 2017</v>
      </c>
      <c r="I54" s="68"/>
      <c r="J54" s="68" t="str">
        <f>H54</f>
        <v>JUL 2015 - JUN 2017</v>
      </c>
      <c r="K54" s="68"/>
      <c r="L54" s="68" t="str">
        <f>J54</f>
        <v>JUL 2015 - JUN 2017</v>
      </c>
      <c r="M54" s="68"/>
    </row>
    <row r="55" spans="1:13" x14ac:dyDescent="0.2">
      <c r="A55" s="9"/>
      <c r="B55" s="27"/>
      <c r="C55" s="27"/>
      <c r="D55" s="27"/>
      <c r="E55" s="27"/>
      <c r="F55" s="68" t="s">
        <v>19</v>
      </c>
      <c r="G55" s="68"/>
      <c r="H55" s="68" t="s">
        <v>19</v>
      </c>
      <c r="I55" s="68"/>
      <c r="J55" s="68" t="s">
        <v>19</v>
      </c>
      <c r="K55" s="68"/>
      <c r="L55" s="68" t="s">
        <v>19</v>
      </c>
      <c r="M55" s="68"/>
    </row>
    <row r="56" spans="1:13" x14ac:dyDescent="0.2">
      <c r="A56" s="9"/>
      <c r="B56" s="68" t="s">
        <v>36</v>
      </c>
      <c r="C56" s="68"/>
      <c r="D56" s="68" t="s">
        <v>37</v>
      </c>
      <c r="E56" s="68"/>
      <c r="F56" s="67" t="s">
        <v>38</v>
      </c>
      <c r="G56" s="67"/>
      <c r="H56" s="67" t="s">
        <v>38</v>
      </c>
      <c r="I56" s="67"/>
      <c r="J56" s="67" t="s">
        <v>38</v>
      </c>
      <c r="K56" s="67"/>
      <c r="L56" s="67" t="s">
        <v>38</v>
      </c>
      <c r="M56" s="67"/>
    </row>
    <row r="57" spans="1:13" x14ac:dyDescent="0.2">
      <c r="A57" s="9"/>
      <c r="B57" s="68" t="s">
        <v>0</v>
      </c>
      <c r="C57" s="68"/>
      <c r="D57" s="68" t="s">
        <v>39</v>
      </c>
      <c r="E57" s="68"/>
      <c r="F57" s="67" t="s">
        <v>40</v>
      </c>
      <c r="G57" s="67"/>
      <c r="H57" s="67" t="s">
        <v>41</v>
      </c>
      <c r="I57" s="67"/>
      <c r="J57" s="67" t="s">
        <v>42</v>
      </c>
      <c r="K57" s="67"/>
      <c r="L57" s="67" t="s">
        <v>43</v>
      </c>
      <c r="M57" s="67"/>
    </row>
    <row r="58" spans="1:13" x14ac:dyDescent="0.2">
      <c r="A58" s="30"/>
      <c r="B58" s="29"/>
      <c r="D58" s="29"/>
      <c r="F58" s="12"/>
      <c r="G58" s="5"/>
      <c r="H58" s="13"/>
      <c r="I58" s="5"/>
      <c r="J58" s="6"/>
      <c r="K58" s="5"/>
      <c r="L58" s="7"/>
    </row>
    <row r="59" spans="1:13" x14ac:dyDescent="0.2">
      <c r="A59" s="30" t="s">
        <v>97</v>
      </c>
      <c r="B59" s="29"/>
      <c r="D59" s="29"/>
      <c r="F59" s="12"/>
      <c r="G59" s="5"/>
      <c r="H59" s="13"/>
      <c r="I59" s="5"/>
      <c r="J59" s="6"/>
      <c r="K59" s="5"/>
      <c r="L59" s="7"/>
    </row>
    <row r="60" spans="1:13" x14ac:dyDescent="0.2">
      <c r="A60" s="45" t="s">
        <v>103</v>
      </c>
      <c r="B60" s="11">
        <f>VLOOKUP($A60,'Step 2'!$A$3:$H$73,8,FALSE)</f>
        <v>135702</v>
      </c>
      <c r="C60" s="4"/>
      <c r="D60" s="11">
        <f>VLOOKUP($A60,'Step 4'!$A$3:$H$73,8,FALSE)</f>
        <v>11247</v>
      </c>
      <c r="F60" s="12">
        <f t="shared" ref="F60" si="8">D60/B60</f>
        <v>8.2880134412167836E-2</v>
      </c>
      <c r="G60" s="5"/>
      <c r="H60" s="13">
        <f t="shared" ref="H60" si="9">TRUNC(F60,4)</f>
        <v>8.2799999999999999E-2</v>
      </c>
      <c r="I60" s="5"/>
      <c r="J60" s="6">
        <f t="shared" ref="J60" si="10">H60*100</f>
        <v>8.2799999999999994</v>
      </c>
      <c r="K60" s="5"/>
      <c r="L60" s="7">
        <f t="shared" ref="L60" si="11">ROUND(J60,1)</f>
        <v>8.3000000000000007</v>
      </c>
    </row>
    <row r="61" spans="1:13" x14ac:dyDescent="0.2">
      <c r="A61" s="45" t="s">
        <v>124</v>
      </c>
      <c r="B61" s="11">
        <f>VLOOKUP($A61,'Step 2'!$A$3:$H$73,8,FALSE)</f>
        <v>18532</v>
      </c>
      <c r="C61" s="4"/>
      <c r="D61" s="11">
        <f>VLOOKUP($A61,'Step 4'!$A$3:$H$73,8,FALSE)</f>
        <v>523</v>
      </c>
      <c r="F61" s="12">
        <f t="shared" ref="F61:F70" si="12">D61/B61</f>
        <v>2.8221454780919492E-2</v>
      </c>
      <c r="G61" s="5"/>
      <c r="H61" s="13">
        <f t="shared" ref="H61:H70" si="13">TRUNC(F61,4)</f>
        <v>2.8199999999999999E-2</v>
      </c>
      <c r="I61" s="5"/>
      <c r="J61" s="6">
        <f t="shared" ref="J61:J70" si="14">H61*100</f>
        <v>2.82</v>
      </c>
      <c r="K61" s="5"/>
      <c r="L61" s="7">
        <f t="shared" ref="L61:L70" si="15">ROUND(J61,1)</f>
        <v>2.8</v>
      </c>
    </row>
    <row r="62" spans="1:13" x14ac:dyDescent="0.2">
      <c r="A62" s="45" t="s">
        <v>126</v>
      </c>
      <c r="B62" s="11">
        <f>VLOOKUP($A62,'Step 2'!$A$3:$H$73,8,FALSE)</f>
        <v>9194</v>
      </c>
      <c r="C62" s="4"/>
      <c r="D62" s="11">
        <f>VLOOKUP($A62,'Step 4'!$A$3:$H$73,8,FALSE)</f>
        <v>415</v>
      </c>
      <c r="F62" s="12">
        <f t="shared" si="12"/>
        <v>4.5138133565368721E-2</v>
      </c>
      <c r="G62" s="5"/>
      <c r="H62" s="13">
        <f t="shared" si="13"/>
        <v>4.5100000000000001E-2</v>
      </c>
      <c r="I62" s="5"/>
      <c r="J62" s="6">
        <f t="shared" si="14"/>
        <v>4.51</v>
      </c>
      <c r="K62" s="5"/>
      <c r="L62" s="7">
        <f t="shared" si="15"/>
        <v>4.5</v>
      </c>
    </row>
    <row r="63" spans="1:13" x14ac:dyDescent="0.2">
      <c r="A63" s="45" t="s">
        <v>147</v>
      </c>
      <c r="B63" s="11">
        <f>VLOOKUP($A63,'Step 2'!$A$3:$H$73,8,FALSE)</f>
        <v>55911</v>
      </c>
      <c r="C63" s="4"/>
      <c r="D63" s="11">
        <f>VLOOKUP($A63,'Step 4'!$A$3:$H$73,8,FALSE)</f>
        <v>2661</v>
      </c>
      <c r="F63" s="12">
        <f t="shared" si="12"/>
        <v>4.759349680742609E-2</v>
      </c>
      <c r="G63" s="5"/>
      <c r="H63" s="13">
        <f t="shared" si="13"/>
        <v>4.7500000000000001E-2</v>
      </c>
      <c r="I63" s="5"/>
      <c r="J63" s="6">
        <f t="shared" si="14"/>
        <v>4.75</v>
      </c>
      <c r="K63" s="5"/>
      <c r="L63" s="7">
        <f t="shared" si="15"/>
        <v>4.8</v>
      </c>
    </row>
    <row r="64" spans="1:13" x14ac:dyDescent="0.2">
      <c r="A64" s="45" t="s">
        <v>150</v>
      </c>
      <c r="B64" s="11">
        <f>VLOOKUP($A64,'Step 2'!$A$3:$H$73,8,FALSE)</f>
        <v>6579</v>
      </c>
      <c r="C64" s="4"/>
      <c r="D64" s="11">
        <f>VLOOKUP($A64,'Step 4'!$A$3:$H$73,8,FALSE)</f>
        <v>318</v>
      </c>
      <c r="F64" s="12">
        <f t="shared" si="12"/>
        <v>4.8335613315093479E-2</v>
      </c>
      <c r="G64" s="5"/>
      <c r="H64" s="13">
        <f t="shared" si="13"/>
        <v>4.8300000000000003E-2</v>
      </c>
      <c r="I64" s="5"/>
      <c r="J64" s="6">
        <f t="shared" si="14"/>
        <v>4.83</v>
      </c>
      <c r="K64" s="5"/>
      <c r="L64" s="7">
        <f t="shared" si="15"/>
        <v>4.8</v>
      </c>
    </row>
    <row r="65" spans="1:12" x14ac:dyDescent="0.2">
      <c r="A65" s="45" t="s">
        <v>153</v>
      </c>
      <c r="B65" s="11">
        <f>VLOOKUP($A65,'Step 2'!$A$3:$H$73,8,FALSE)</f>
        <v>25905</v>
      </c>
      <c r="C65" s="4"/>
      <c r="D65" s="11">
        <f>VLOOKUP($A65,'Step 4'!$A$3:$H$73,8,FALSE)</f>
        <v>614</v>
      </c>
      <c r="F65" s="12">
        <f t="shared" si="12"/>
        <v>2.3701988033198226E-2</v>
      </c>
      <c r="G65" s="5"/>
      <c r="H65" s="13">
        <f t="shared" si="13"/>
        <v>2.3699999999999999E-2</v>
      </c>
      <c r="I65" s="5"/>
      <c r="J65" s="6">
        <f t="shared" si="14"/>
        <v>2.37</v>
      </c>
      <c r="K65" s="5"/>
      <c r="L65" s="7">
        <f t="shared" si="15"/>
        <v>2.4</v>
      </c>
    </row>
    <row r="66" spans="1:12" x14ac:dyDescent="0.2">
      <c r="A66" s="45" t="s">
        <v>155</v>
      </c>
      <c r="B66" s="11">
        <f>VLOOKUP($A66,'Step 2'!$A$3:$H$73,8,FALSE)</f>
        <v>12716</v>
      </c>
      <c r="C66" s="4"/>
      <c r="D66" s="11">
        <f>VLOOKUP($A66,'Step 4'!$A$3:$H$73,8,FALSE)</f>
        <v>452</v>
      </c>
      <c r="F66" s="12">
        <f t="shared" si="12"/>
        <v>3.5545769109782951E-2</v>
      </c>
      <c r="G66" s="5"/>
      <c r="H66" s="13">
        <f t="shared" si="13"/>
        <v>3.5499999999999997E-2</v>
      </c>
      <c r="I66" s="5"/>
      <c r="J66" s="6">
        <f t="shared" si="14"/>
        <v>3.55</v>
      </c>
      <c r="K66" s="5"/>
      <c r="L66" s="7">
        <f t="shared" si="15"/>
        <v>3.6</v>
      </c>
    </row>
    <row r="67" spans="1:12" x14ac:dyDescent="0.2">
      <c r="A67" s="45" t="s">
        <v>159</v>
      </c>
      <c r="B67" s="11">
        <f>VLOOKUP($A67,'Step 2'!$A$3:$H$73,8,FALSE)</f>
        <v>99238</v>
      </c>
      <c r="C67" s="4"/>
      <c r="D67" s="11">
        <f>VLOOKUP($A67,'Step 4'!$A$3:$H$73,8,FALSE)</f>
        <v>5323</v>
      </c>
      <c r="F67" s="12">
        <f t="shared" si="12"/>
        <v>5.3638727100505858E-2</v>
      </c>
      <c r="G67" s="5"/>
      <c r="H67" s="13">
        <f t="shared" si="13"/>
        <v>5.3600000000000002E-2</v>
      </c>
      <c r="I67" s="5"/>
      <c r="J67" s="6">
        <f t="shared" si="14"/>
        <v>5.36</v>
      </c>
      <c r="K67" s="5"/>
      <c r="L67" s="7">
        <f t="shared" si="15"/>
        <v>5.4</v>
      </c>
    </row>
    <row r="68" spans="1:12" x14ac:dyDescent="0.2">
      <c r="A68" s="45" t="s">
        <v>167</v>
      </c>
      <c r="B68" s="11">
        <f>VLOOKUP($A68,'Step 2'!$A$3:$H$73,8,FALSE)</f>
        <v>8521</v>
      </c>
      <c r="C68" s="4"/>
      <c r="D68" s="11">
        <f>VLOOKUP($A68,'Step 4'!$A$3:$H$73,8,FALSE)</f>
        <v>374</v>
      </c>
      <c r="F68" s="12">
        <f t="shared" si="12"/>
        <v>4.3891562023236706E-2</v>
      </c>
      <c r="G68" s="5"/>
      <c r="H68" s="13">
        <f t="shared" si="13"/>
        <v>4.3799999999999999E-2</v>
      </c>
      <c r="I68" s="5"/>
      <c r="J68" s="6">
        <f t="shared" si="14"/>
        <v>4.38</v>
      </c>
      <c r="K68" s="5"/>
      <c r="L68" s="7">
        <f t="shared" si="15"/>
        <v>4.4000000000000004</v>
      </c>
    </row>
    <row r="69" spans="1:12" x14ac:dyDescent="0.2">
      <c r="A69" s="45" t="s">
        <v>169</v>
      </c>
      <c r="B69" s="11">
        <f>VLOOKUP($A69,'Step 2'!$A$3:$H$73,8,FALSE)</f>
        <v>19203</v>
      </c>
      <c r="C69" s="4"/>
      <c r="D69" s="11">
        <f>VLOOKUP($A69,'Step 4'!$A$3:$H$73,8,FALSE)</f>
        <v>939</v>
      </c>
      <c r="F69" s="12">
        <f t="shared" si="12"/>
        <v>4.8898609592251209E-2</v>
      </c>
      <c r="G69" s="5"/>
      <c r="H69" s="13">
        <f t="shared" si="13"/>
        <v>4.8800000000000003E-2</v>
      </c>
      <c r="I69" s="5"/>
      <c r="J69" s="6">
        <f t="shared" si="14"/>
        <v>4.88</v>
      </c>
      <c r="K69" s="5"/>
      <c r="L69" s="7">
        <f t="shared" si="15"/>
        <v>4.9000000000000004</v>
      </c>
    </row>
    <row r="70" spans="1:12" x14ac:dyDescent="0.2">
      <c r="A70" s="45" t="s">
        <v>170</v>
      </c>
      <c r="B70" s="11">
        <f>VLOOKUP($A70,'Step 2'!$A$3:$H$73,8,FALSE)</f>
        <v>12669</v>
      </c>
      <c r="C70" s="4"/>
      <c r="D70" s="11">
        <f>VLOOKUP($A70,'Step 4'!$A$3:$H$73,8,FALSE)</f>
        <v>460</v>
      </c>
      <c r="F70" s="12">
        <f t="shared" si="12"/>
        <v>3.6309100955087222E-2</v>
      </c>
      <c r="G70" s="5"/>
      <c r="H70" s="13">
        <f t="shared" si="13"/>
        <v>3.6299999999999999E-2</v>
      </c>
      <c r="I70" s="5"/>
      <c r="J70" s="6">
        <f t="shared" si="14"/>
        <v>3.63</v>
      </c>
      <c r="K70" s="5"/>
      <c r="L70" s="7">
        <f t="shared" si="15"/>
        <v>3.6</v>
      </c>
    </row>
    <row r="71" spans="1:12" x14ac:dyDescent="0.2">
      <c r="A71" s="30" t="s">
        <v>89</v>
      </c>
      <c r="B71" s="29">
        <f>SUM(B60:B70)</f>
        <v>404170</v>
      </c>
      <c r="D71" s="29">
        <f>SUM(D60:D70)</f>
        <v>23326</v>
      </c>
      <c r="F71" s="12">
        <f>D71/B71</f>
        <v>5.771333844669322E-2</v>
      </c>
      <c r="G71" s="5"/>
      <c r="H71" s="13">
        <f>TRUNC(F71,4)</f>
        <v>5.7700000000000001E-2</v>
      </c>
      <c r="I71" s="5"/>
      <c r="J71" s="6">
        <f>H71*100</f>
        <v>5.7700000000000005</v>
      </c>
      <c r="K71" s="5"/>
      <c r="L71" s="7">
        <f>ROUND(J71,1)</f>
        <v>5.8</v>
      </c>
    </row>
    <row r="72" spans="1:12" x14ac:dyDescent="0.2">
      <c r="A72" s="30"/>
      <c r="B72" s="29"/>
      <c r="D72" s="29"/>
      <c r="F72" s="12"/>
      <c r="G72" s="5"/>
      <c r="H72" s="13"/>
      <c r="I72" s="5"/>
      <c r="J72" s="6"/>
      <c r="K72" s="5"/>
      <c r="L72" s="7"/>
    </row>
    <row r="73" spans="1:12" x14ac:dyDescent="0.2">
      <c r="A73" s="30"/>
      <c r="B73" s="29"/>
      <c r="D73" s="29"/>
      <c r="F73" s="12"/>
      <c r="G73" s="5"/>
      <c r="H73" s="13"/>
      <c r="I73" s="5"/>
      <c r="J73" s="6"/>
      <c r="K73" s="5"/>
      <c r="L73" s="7"/>
    </row>
    <row r="74" spans="1:12" x14ac:dyDescent="0.2">
      <c r="A74" s="30" t="s">
        <v>98</v>
      </c>
    </row>
    <row r="75" spans="1:12" x14ac:dyDescent="0.2">
      <c r="A75" s="28" t="s">
        <v>345</v>
      </c>
      <c r="B75" s="11">
        <f>'Reservation final'!K35</f>
        <v>105495.786742</v>
      </c>
      <c r="C75" s="4"/>
      <c r="D75" s="11">
        <f>'Reservation final'!J35</f>
        <v>11975.813608999999</v>
      </c>
      <c r="F75" s="12">
        <f t="shared" ref="F75:F79" si="16">D75/B75</f>
        <v>0.11351935445808839</v>
      </c>
      <c r="G75" s="5"/>
      <c r="H75" s="13">
        <f t="shared" ref="H75:H79" si="17">TRUNC(F75,4)</f>
        <v>0.1135</v>
      </c>
      <c r="I75" s="5"/>
      <c r="J75" s="6">
        <f t="shared" ref="J75:J79" si="18">H75*100</f>
        <v>11.35</v>
      </c>
      <c r="K75" s="5"/>
      <c r="L75" s="7">
        <f t="shared" ref="L75:L79" si="19">ROUND(J75,1)</f>
        <v>11.4</v>
      </c>
    </row>
    <row r="76" spans="1:12" x14ac:dyDescent="0.2">
      <c r="A76" s="28" t="s">
        <v>340</v>
      </c>
      <c r="B76" s="11">
        <f>'Reservation final'!K40</f>
        <v>75770.331921999998</v>
      </c>
      <c r="C76" s="4"/>
      <c r="D76" s="11">
        <f>'Reservation final'!J40</f>
        <v>7936.4064699999999</v>
      </c>
      <c r="F76" s="12">
        <f t="shared" si="16"/>
        <v>0.10474292864613485</v>
      </c>
      <c r="G76" s="5"/>
      <c r="H76" s="13">
        <f t="shared" si="17"/>
        <v>0.1047</v>
      </c>
      <c r="I76" s="5"/>
      <c r="J76" s="6">
        <f t="shared" si="18"/>
        <v>10.47</v>
      </c>
      <c r="K76" s="5"/>
      <c r="L76" s="7">
        <f t="shared" si="19"/>
        <v>10.5</v>
      </c>
    </row>
    <row r="77" spans="1:12" x14ac:dyDescent="0.2">
      <c r="A77" s="28" t="s">
        <v>341</v>
      </c>
      <c r="B77" s="11">
        <f>'Reservation final'!K44</f>
        <v>20977.207792000001</v>
      </c>
      <c r="C77" s="4"/>
      <c r="D77" s="11">
        <f>'Reservation final'!J44</f>
        <v>2368.2585520000002</v>
      </c>
      <c r="F77" s="12">
        <f t="shared" si="16"/>
        <v>0.11289674848447533</v>
      </c>
      <c r="G77" s="5"/>
      <c r="H77" s="13">
        <f t="shared" si="17"/>
        <v>0.1128</v>
      </c>
      <c r="I77" s="5"/>
      <c r="J77" s="6">
        <f t="shared" si="18"/>
        <v>11.28</v>
      </c>
      <c r="K77" s="5"/>
      <c r="L77" s="7">
        <f t="shared" si="19"/>
        <v>11.3</v>
      </c>
    </row>
    <row r="78" spans="1:12" x14ac:dyDescent="0.2">
      <c r="A78" s="28" t="s">
        <v>342</v>
      </c>
      <c r="B78" s="11">
        <f>'Reservation final'!K50</f>
        <v>101129.33429599999</v>
      </c>
      <c r="C78" s="4"/>
      <c r="D78" s="11">
        <f>'Reservation final'!J50</f>
        <v>6660.8248050000002</v>
      </c>
      <c r="F78" s="12">
        <f t="shared" si="16"/>
        <v>6.5864418582091452E-2</v>
      </c>
      <c r="G78" s="5"/>
      <c r="H78" s="13">
        <f t="shared" si="17"/>
        <v>6.5799999999999997E-2</v>
      </c>
      <c r="I78" s="5"/>
      <c r="J78" s="6">
        <f t="shared" si="18"/>
        <v>6.58</v>
      </c>
      <c r="K78" s="5"/>
      <c r="L78" s="7">
        <f t="shared" si="19"/>
        <v>6.6</v>
      </c>
    </row>
    <row r="79" spans="1:12" x14ac:dyDescent="0.2">
      <c r="A79" s="28" t="s">
        <v>343</v>
      </c>
      <c r="B79" s="11">
        <f>'Reservation final'!K54</f>
        <v>38629.900291999998</v>
      </c>
      <c r="C79" s="4"/>
      <c r="D79" s="11">
        <f>'Reservation final'!J54</f>
        <v>5744.9893220000004</v>
      </c>
      <c r="F79" s="12">
        <f t="shared" si="16"/>
        <v>0.14871871991835689</v>
      </c>
      <c r="G79" s="5"/>
      <c r="H79" s="13">
        <f t="shared" si="17"/>
        <v>0.1487</v>
      </c>
      <c r="I79" s="5"/>
      <c r="J79" s="6">
        <f t="shared" si="18"/>
        <v>14.87</v>
      </c>
      <c r="K79" s="5"/>
      <c r="L79" s="7">
        <f t="shared" si="19"/>
        <v>14.9</v>
      </c>
    </row>
    <row r="80" spans="1:12" x14ac:dyDescent="0.2">
      <c r="A80" s="28" t="s">
        <v>344</v>
      </c>
      <c r="B80" s="29">
        <f>'Reservation final'!K58</f>
        <v>27576.228607999998</v>
      </c>
      <c r="D80" s="29">
        <f>'Reservation final'!J58</f>
        <v>4312.5042000000003</v>
      </c>
      <c r="F80" s="12">
        <f t="shared" ref="F80" si="20">D80/B80</f>
        <v>0.15638484367470473</v>
      </c>
      <c r="G80" s="5"/>
      <c r="H80" s="13">
        <f t="shared" ref="H80" si="21">TRUNC(F80,4)</f>
        <v>0.15629999999999999</v>
      </c>
      <c r="I80" s="5"/>
      <c r="J80" s="6">
        <f t="shared" ref="J80" si="22">H80*100</f>
        <v>15.629999999999999</v>
      </c>
      <c r="K80" s="5"/>
      <c r="L80" s="7">
        <f t="shared" ref="L80" si="23">ROUND(J80,1)</f>
        <v>15.6</v>
      </c>
    </row>
    <row r="81" spans="1:12" x14ac:dyDescent="0.2">
      <c r="B81" s="29"/>
      <c r="D81" s="29"/>
      <c r="F81" s="12"/>
      <c r="G81" s="5"/>
      <c r="H81" s="13"/>
      <c r="I81" s="5"/>
      <c r="J81" s="6"/>
      <c r="K81" s="5"/>
      <c r="L81" s="7"/>
    </row>
    <row r="83" spans="1:12" x14ac:dyDescent="0.2">
      <c r="A83" s="15" t="s">
        <v>87</v>
      </c>
      <c r="B83" s="11">
        <f>National!C54</f>
        <v>3813871</v>
      </c>
      <c r="C83" s="11"/>
      <c r="D83" s="11">
        <f>National!D54</f>
        <v>184016</v>
      </c>
      <c r="F83" s="12">
        <f t="shared" ref="F83" si="24">D83/B83</f>
        <v>4.8249141095752845E-2</v>
      </c>
      <c r="G83" s="5"/>
      <c r="H83" s="13">
        <f t="shared" ref="H83" si="25">TRUNC(F83,4)</f>
        <v>4.82E-2</v>
      </c>
      <c r="I83" s="5"/>
      <c r="J83" s="6">
        <f t="shared" ref="J83:J84" si="26">H83*100</f>
        <v>4.82</v>
      </c>
      <c r="L83" s="7">
        <f t="shared" ref="L83" si="27">ROUND(J83,1)</f>
        <v>4.8</v>
      </c>
    </row>
    <row r="84" spans="1:12" x14ac:dyDescent="0.2">
      <c r="A84" s="15" t="s">
        <v>88</v>
      </c>
      <c r="F84" s="12"/>
      <c r="H84" s="13">
        <f>TRUNC(H83*1.2,4)</f>
        <v>5.7799999999999997E-2</v>
      </c>
      <c r="J84" s="6">
        <f t="shared" si="26"/>
        <v>5.7799999999999994</v>
      </c>
      <c r="L84" s="14">
        <f>ROUND(J84,1)</f>
        <v>5.8</v>
      </c>
    </row>
    <row r="85" spans="1:12" x14ac:dyDescent="0.2">
      <c r="A85" s="5"/>
    </row>
    <row r="87" spans="1:12" x14ac:dyDescent="0.2">
      <c r="A87" s="5" t="s">
        <v>90</v>
      </c>
      <c r="B87" s="11"/>
      <c r="C87" s="4"/>
      <c r="D87" s="11"/>
      <c r="E87" s="4"/>
      <c r="F87" s="12"/>
      <c r="G87" s="5"/>
      <c r="H87" s="13"/>
      <c r="I87" s="5"/>
      <c r="J87" s="6"/>
      <c r="K87" s="5"/>
      <c r="L87" s="7"/>
    </row>
    <row r="88" spans="1:12" x14ac:dyDescent="0.2">
      <c r="A88" s="5" t="s">
        <v>91</v>
      </c>
      <c r="B88" s="11"/>
      <c r="C88" s="4"/>
      <c r="D88" s="11"/>
      <c r="E88" s="4"/>
      <c r="F88" s="12"/>
      <c r="G88" s="5"/>
      <c r="H88" s="13"/>
      <c r="I88" s="5"/>
      <c r="J88" s="6"/>
      <c r="K88" s="5"/>
      <c r="L88" s="7"/>
    </row>
  </sheetData>
  <sortState ref="A60:A70">
    <sortCondition ref="A60:A70"/>
  </sortState>
  <mergeCells count="54">
    <mergeCell ref="L56:M56"/>
    <mergeCell ref="B57:C57"/>
    <mergeCell ref="D57:E57"/>
    <mergeCell ref="F57:G57"/>
    <mergeCell ref="H57:I57"/>
    <mergeCell ref="J57:K57"/>
    <mergeCell ref="L57:M57"/>
    <mergeCell ref="B56:C56"/>
    <mergeCell ref="D56:E56"/>
    <mergeCell ref="F56:G56"/>
    <mergeCell ref="H56:I56"/>
    <mergeCell ref="J56:K56"/>
    <mergeCell ref="B54:C54"/>
    <mergeCell ref="D54:E54"/>
    <mergeCell ref="F54:G54"/>
    <mergeCell ref="H54:I54"/>
    <mergeCell ref="J54:K54"/>
    <mergeCell ref="B53:C53"/>
    <mergeCell ref="D53:E53"/>
    <mergeCell ref="F53:I53"/>
    <mergeCell ref="J53:K53"/>
    <mergeCell ref="L53:M53"/>
    <mergeCell ref="L54:M54"/>
    <mergeCell ref="F55:G55"/>
    <mergeCell ref="H55:I55"/>
    <mergeCell ref="J55:K55"/>
    <mergeCell ref="L55:M55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:L32">
    <cfRule type="expression" dxfId="3" priority="3">
      <formula>L18&gt;=$L$35</formula>
    </cfRule>
  </conditionalFormatting>
  <conditionalFormatting sqref="L60:L71 L75:L79">
    <cfRule type="expression" dxfId="2" priority="2">
      <formula>L60&gt;=$L$84</formula>
    </cfRule>
  </conditionalFormatting>
  <conditionalFormatting sqref="L80">
    <cfRule type="expression" dxfId="1" priority="1">
      <formula>L80&gt;=$L$84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M97"/>
  <sheetViews>
    <sheetView topLeftCell="A19" zoomScale="90" zoomScaleNormal="90" workbookViewId="0">
      <selection activeCell="G54" sqref="G54"/>
    </sheetView>
  </sheetViews>
  <sheetFormatPr defaultColWidth="11.42578125" defaultRowHeight="15" x14ac:dyDescent="0.25"/>
  <cols>
    <col min="1" max="1" width="13.5703125" style="16" customWidth="1"/>
    <col min="2" max="2" width="14.5703125" style="16" customWidth="1"/>
    <col min="3" max="3" width="11.42578125" style="16"/>
    <col min="4" max="4" width="19.140625" style="16" customWidth="1"/>
    <col min="5" max="6" width="11.42578125" style="16"/>
    <col min="7" max="7" width="11.42578125" style="16" customWidth="1"/>
    <col min="8" max="16384" width="11.42578125" style="16"/>
  </cols>
  <sheetData>
    <row r="1" spans="1:15" x14ac:dyDescent="0.25">
      <c r="A1" s="20" t="s">
        <v>93</v>
      </c>
    </row>
    <row r="3" spans="1:15" x14ac:dyDescent="0.25">
      <c r="A3" s="16" t="s">
        <v>7</v>
      </c>
    </row>
    <row r="4" spans="1:15" x14ac:dyDescent="0.25">
      <c r="A4" s="16" t="s">
        <v>10</v>
      </c>
    </row>
    <row r="5" spans="1:15" x14ac:dyDescent="0.25">
      <c r="F5"/>
      <c r="G5"/>
      <c r="H5"/>
      <c r="I5"/>
    </row>
    <row r="6" spans="1:15" ht="45" x14ac:dyDescent="0.25">
      <c r="B6" s="21" t="s">
        <v>8</v>
      </c>
      <c r="C6" s="21"/>
      <c r="D6" s="21" t="s">
        <v>9</v>
      </c>
      <c r="F6"/>
      <c r="G6"/>
      <c r="H6"/>
      <c r="I6"/>
      <c r="J6"/>
      <c r="K6"/>
      <c r="L6"/>
      <c r="M6"/>
      <c r="N6"/>
    </row>
    <row r="7" spans="1:15" x14ac:dyDescent="0.25">
      <c r="A7" s="16" t="s">
        <v>11</v>
      </c>
      <c r="B7" s="16" t="s">
        <v>12</v>
      </c>
      <c r="D7" s="16" t="s">
        <v>13</v>
      </c>
      <c r="F7"/>
      <c r="G7"/>
      <c r="H7"/>
      <c r="I7"/>
      <c r="J7"/>
      <c r="K7"/>
      <c r="L7"/>
      <c r="M7"/>
      <c r="N7"/>
      <c r="O7"/>
    </row>
    <row r="8" spans="1:15" x14ac:dyDescent="0.25">
      <c r="A8" s="22">
        <v>42005</v>
      </c>
      <c r="B8" s="48">
        <v>156050</v>
      </c>
      <c r="C8" s="18"/>
      <c r="D8" s="48">
        <v>9498</v>
      </c>
      <c r="F8"/>
      <c r="G8"/>
      <c r="H8"/>
      <c r="I8"/>
      <c r="J8"/>
      <c r="K8"/>
      <c r="L8"/>
      <c r="M8"/>
      <c r="N8"/>
      <c r="O8"/>
    </row>
    <row r="9" spans="1:15" x14ac:dyDescent="0.25">
      <c r="A9" s="22">
        <v>42036</v>
      </c>
      <c r="B9" s="48">
        <v>156213</v>
      </c>
      <c r="C9" s="18"/>
      <c r="D9" s="48">
        <v>9095</v>
      </c>
      <c r="F9"/>
      <c r="G9"/>
      <c r="H9"/>
      <c r="I9"/>
      <c r="J9"/>
      <c r="K9"/>
      <c r="L9"/>
      <c r="M9"/>
      <c r="N9"/>
      <c r="O9"/>
    </row>
    <row r="10" spans="1:15" x14ac:dyDescent="0.25">
      <c r="A10" s="22">
        <v>42064</v>
      </c>
      <c r="B10" s="48">
        <v>156318</v>
      </c>
      <c r="C10" s="18"/>
      <c r="D10" s="48">
        <v>8682</v>
      </c>
      <c r="F10"/>
      <c r="G10"/>
      <c r="H10"/>
      <c r="I10"/>
      <c r="J10"/>
      <c r="K10"/>
      <c r="L10"/>
      <c r="M10"/>
      <c r="N10"/>
      <c r="O10"/>
    </row>
    <row r="11" spans="1:15" x14ac:dyDescent="0.25">
      <c r="A11" s="22">
        <v>42095</v>
      </c>
      <c r="B11" s="48">
        <v>156554</v>
      </c>
      <c r="C11" s="18"/>
      <c r="D11" s="48">
        <v>7966</v>
      </c>
      <c r="F11"/>
      <c r="G11"/>
      <c r="H11"/>
      <c r="I11"/>
      <c r="J11"/>
      <c r="K11"/>
      <c r="L11"/>
      <c r="M11"/>
      <c r="N11"/>
      <c r="O11"/>
    </row>
    <row r="12" spans="1:15" x14ac:dyDescent="0.25">
      <c r="A12" s="22">
        <v>42125</v>
      </c>
      <c r="B12" s="48">
        <v>157719</v>
      </c>
      <c r="C12" s="18"/>
      <c r="D12" s="48">
        <v>8370</v>
      </c>
      <c r="F12"/>
      <c r="G12"/>
      <c r="H12"/>
      <c r="I12"/>
      <c r="J12"/>
      <c r="K12"/>
      <c r="L12"/>
      <c r="M12"/>
      <c r="N12"/>
      <c r="O12"/>
    </row>
    <row r="13" spans="1:15" x14ac:dyDescent="0.25">
      <c r="A13" s="22">
        <v>42156</v>
      </c>
      <c r="B13" s="48">
        <v>158283</v>
      </c>
      <c r="C13" s="18"/>
      <c r="D13" s="48">
        <v>8638</v>
      </c>
      <c r="F13"/>
      <c r="G13"/>
      <c r="H13"/>
      <c r="I13"/>
      <c r="J13"/>
      <c r="K13"/>
      <c r="L13"/>
      <c r="M13"/>
      <c r="N13"/>
      <c r="O13"/>
    </row>
    <row r="14" spans="1:15" x14ac:dyDescent="0.25">
      <c r="A14" s="22">
        <v>42186</v>
      </c>
      <c r="B14" s="48">
        <v>158527</v>
      </c>
      <c r="C14" s="18"/>
      <c r="D14" s="48">
        <v>8805</v>
      </c>
      <c r="F14"/>
      <c r="G14"/>
      <c r="H14"/>
      <c r="I14"/>
      <c r="J14"/>
      <c r="K14"/>
      <c r="L14"/>
      <c r="M14"/>
      <c r="N14"/>
      <c r="O14"/>
    </row>
    <row r="15" spans="1:15" x14ac:dyDescent="0.25">
      <c r="A15" s="22">
        <v>42217</v>
      </c>
      <c r="B15" s="48">
        <v>157390</v>
      </c>
      <c r="C15" s="18"/>
      <c r="D15" s="48">
        <v>8162</v>
      </c>
      <c r="F15"/>
      <c r="G15"/>
      <c r="H15"/>
      <c r="I15"/>
      <c r="J15"/>
      <c r="K15"/>
      <c r="L15"/>
      <c r="M15"/>
      <c r="N15"/>
      <c r="O15"/>
    </row>
    <row r="16" spans="1:15" x14ac:dyDescent="0.25">
      <c r="A16" s="22">
        <v>42248</v>
      </c>
      <c r="B16" s="48">
        <v>156607</v>
      </c>
      <c r="C16" s="18"/>
      <c r="D16" s="48">
        <v>7628</v>
      </c>
      <c r="F16"/>
      <c r="G16"/>
      <c r="H16"/>
      <c r="I16"/>
      <c r="J16"/>
      <c r="K16"/>
      <c r="L16"/>
      <c r="M16"/>
      <c r="N16"/>
      <c r="O16"/>
    </row>
    <row r="17" spans="1:39" x14ac:dyDescent="0.25">
      <c r="A17" s="22">
        <v>42278</v>
      </c>
      <c r="B17" s="48">
        <v>157313</v>
      </c>
      <c r="C17" s="18"/>
      <c r="D17" s="48">
        <v>7597</v>
      </c>
      <c r="F17"/>
      <c r="G17"/>
      <c r="H17"/>
      <c r="I17"/>
      <c r="J17"/>
      <c r="K17"/>
      <c r="L17"/>
      <c r="M17"/>
      <c r="N17"/>
      <c r="O17"/>
    </row>
    <row r="18" spans="1:39" x14ac:dyDescent="0.25">
      <c r="A18" s="22">
        <v>42309</v>
      </c>
      <c r="B18" s="48">
        <v>157340</v>
      </c>
      <c r="C18" s="18"/>
      <c r="D18" s="48">
        <v>7573</v>
      </c>
      <c r="F18"/>
      <c r="G18"/>
      <c r="H18"/>
      <c r="I18"/>
      <c r="J18"/>
      <c r="K18"/>
      <c r="L18"/>
      <c r="M18"/>
      <c r="N18"/>
      <c r="O18"/>
    </row>
    <row r="19" spans="1:39" x14ac:dyDescent="0.25">
      <c r="A19" s="22">
        <v>42339</v>
      </c>
      <c r="B19" s="48">
        <v>157245</v>
      </c>
      <c r="C19" s="18"/>
      <c r="D19" s="48">
        <v>7542</v>
      </c>
      <c r="F19"/>
      <c r="G19"/>
      <c r="H19"/>
      <c r="I19"/>
      <c r="J19"/>
      <c r="K19"/>
      <c r="L19"/>
      <c r="M19"/>
      <c r="N19"/>
      <c r="O19"/>
    </row>
    <row r="20" spans="1:39" x14ac:dyDescent="0.25">
      <c r="A20" s="22">
        <v>42370</v>
      </c>
      <c r="B20" s="48">
        <v>157347</v>
      </c>
      <c r="C20" s="18"/>
      <c r="D20" s="48">
        <v>8309</v>
      </c>
      <c r="F20"/>
      <c r="G20"/>
      <c r="H20"/>
      <c r="I20"/>
      <c r="J20"/>
      <c r="K20"/>
      <c r="L20"/>
      <c r="M20"/>
      <c r="N20"/>
      <c r="O20"/>
    </row>
    <row r="21" spans="1:39" x14ac:dyDescent="0.25">
      <c r="A21" s="22">
        <v>42401</v>
      </c>
      <c r="B21" s="48">
        <v>158279</v>
      </c>
      <c r="C21" s="18"/>
      <c r="D21" s="48">
        <v>8219</v>
      </c>
      <c r="F21"/>
      <c r="G21"/>
      <c r="H21"/>
      <c r="I21"/>
      <c r="J21"/>
      <c r="K21"/>
      <c r="L21"/>
      <c r="M21"/>
      <c r="N21"/>
      <c r="O21"/>
    </row>
    <row r="22" spans="1:39" x14ac:dyDescent="0.25">
      <c r="A22" s="22">
        <v>42430</v>
      </c>
      <c r="B22" s="48">
        <v>158854</v>
      </c>
      <c r="C22" s="18"/>
      <c r="D22" s="48">
        <v>8116</v>
      </c>
      <c r="F22"/>
      <c r="G22"/>
      <c r="H22"/>
      <c r="I22"/>
      <c r="J22"/>
      <c r="K22"/>
      <c r="L22"/>
      <c r="M22"/>
      <c r="N22"/>
      <c r="O22"/>
    </row>
    <row r="23" spans="1:39" x14ac:dyDescent="0.25">
      <c r="A23" s="22">
        <v>42461</v>
      </c>
      <c r="B23" s="48">
        <v>158488</v>
      </c>
      <c r="C23" s="18"/>
      <c r="D23" s="48">
        <v>7413</v>
      </c>
      <c r="E23" s="22"/>
      <c r="F23"/>
      <c r="G23"/>
      <c r="H23"/>
      <c r="I23"/>
      <c r="J23"/>
      <c r="K23"/>
      <c r="L23"/>
      <c r="M23"/>
      <c r="N23"/>
      <c r="O23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</row>
    <row r="24" spans="1:39" x14ac:dyDescent="0.25">
      <c r="A24" s="22">
        <v>42491</v>
      </c>
      <c r="B24" s="48">
        <v>158800</v>
      </c>
      <c r="C24" s="18"/>
      <c r="D24" s="48">
        <v>7207</v>
      </c>
      <c r="F24"/>
      <c r="G24"/>
      <c r="H24"/>
      <c r="I24"/>
      <c r="J24"/>
      <c r="K24"/>
      <c r="L24"/>
      <c r="M24"/>
      <c r="N24"/>
      <c r="O24"/>
    </row>
    <row r="25" spans="1:39" x14ac:dyDescent="0.25">
      <c r="A25" s="22">
        <v>42522</v>
      </c>
      <c r="B25" s="48">
        <v>160135</v>
      </c>
      <c r="C25" s="18"/>
      <c r="D25" s="48">
        <v>8144</v>
      </c>
      <c r="F25"/>
      <c r="G25"/>
      <c r="H25"/>
      <c r="I25"/>
      <c r="J25"/>
      <c r="K25"/>
      <c r="L25"/>
      <c r="M25"/>
      <c r="N25"/>
      <c r="O25"/>
    </row>
    <row r="26" spans="1:39" x14ac:dyDescent="0.25">
      <c r="A26" s="22">
        <v>42552</v>
      </c>
      <c r="B26" s="48">
        <v>160705</v>
      </c>
      <c r="C26" s="18"/>
      <c r="D26" s="48">
        <v>8267</v>
      </c>
      <c r="F26"/>
      <c r="G26"/>
      <c r="H26"/>
      <c r="I26"/>
      <c r="J26"/>
      <c r="K26"/>
      <c r="L26"/>
      <c r="M26"/>
      <c r="N26"/>
      <c r="O26"/>
    </row>
    <row r="27" spans="1:39" x14ac:dyDescent="0.25">
      <c r="A27" s="22">
        <v>42583</v>
      </c>
      <c r="B27" s="48">
        <v>159800</v>
      </c>
      <c r="C27" s="18"/>
      <c r="D27" s="48">
        <v>7996</v>
      </c>
      <c r="F27"/>
      <c r="G27"/>
      <c r="H27"/>
      <c r="I27"/>
      <c r="J27"/>
      <c r="K27"/>
      <c r="L27"/>
      <c r="M27"/>
      <c r="N27"/>
      <c r="O27"/>
    </row>
    <row r="28" spans="1:39" x14ac:dyDescent="0.25">
      <c r="A28" s="22">
        <v>42614</v>
      </c>
      <c r="B28" s="48">
        <v>159636</v>
      </c>
      <c r="C28" s="18"/>
      <c r="D28" s="48">
        <v>7658</v>
      </c>
      <c r="F28"/>
      <c r="G28"/>
      <c r="H28"/>
      <c r="I28"/>
      <c r="J28"/>
      <c r="K28"/>
      <c r="L28"/>
      <c r="M28"/>
      <c r="N28"/>
      <c r="O28"/>
    </row>
    <row r="29" spans="1:39" x14ac:dyDescent="0.25">
      <c r="A29" s="22">
        <v>42644</v>
      </c>
      <c r="B29" s="48">
        <v>159783</v>
      </c>
      <c r="C29" s="18"/>
      <c r="D29" s="48">
        <v>7447</v>
      </c>
      <c r="F29"/>
      <c r="G29"/>
      <c r="H29"/>
      <c r="I29"/>
      <c r="J29"/>
      <c r="K29"/>
      <c r="L29"/>
      <c r="M29"/>
      <c r="N29"/>
      <c r="O29"/>
    </row>
    <row r="30" spans="1:39" x14ac:dyDescent="0.25">
      <c r="A30" s="22">
        <v>42675</v>
      </c>
      <c r="B30" s="48">
        <v>159451</v>
      </c>
      <c r="C30" s="18"/>
      <c r="D30" s="48">
        <v>7066</v>
      </c>
      <c r="F30"/>
      <c r="G30"/>
      <c r="H30"/>
      <c r="I30"/>
      <c r="J30"/>
      <c r="K30"/>
      <c r="L30"/>
      <c r="M30"/>
      <c r="N30"/>
      <c r="O30"/>
    </row>
    <row r="31" spans="1:39" x14ac:dyDescent="0.25">
      <c r="A31" s="22">
        <v>42705</v>
      </c>
      <c r="B31" s="48">
        <v>158968</v>
      </c>
      <c r="C31" s="18"/>
      <c r="D31" s="48">
        <v>7170</v>
      </c>
      <c r="F31"/>
      <c r="G31"/>
      <c r="H31"/>
      <c r="I31"/>
      <c r="J31"/>
      <c r="K31"/>
      <c r="L31"/>
      <c r="M31"/>
      <c r="N31"/>
      <c r="O31"/>
    </row>
    <row r="32" spans="1:39" x14ac:dyDescent="0.25">
      <c r="A32" s="22">
        <v>42736</v>
      </c>
      <c r="B32" s="48">
        <v>158676</v>
      </c>
      <c r="C32" s="18"/>
      <c r="D32" s="48">
        <v>8149</v>
      </c>
      <c r="F32"/>
      <c r="G32"/>
      <c r="H32"/>
      <c r="I32"/>
      <c r="J32"/>
      <c r="K32"/>
      <c r="L32"/>
      <c r="M32"/>
      <c r="N32"/>
      <c r="O32"/>
    </row>
    <row r="33" spans="1:15" x14ac:dyDescent="0.25">
      <c r="A33" s="22">
        <v>42767</v>
      </c>
      <c r="B33" s="48">
        <v>159482</v>
      </c>
      <c r="C33" s="18"/>
      <c r="D33" s="48">
        <v>7887</v>
      </c>
      <c r="F33"/>
      <c r="G33"/>
      <c r="H33"/>
      <c r="I33"/>
      <c r="J33"/>
      <c r="K33"/>
      <c r="L33"/>
      <c r="M33"/>
      <c r="N33"/>
      <c r="O33" s="18"/>
    </row>
    <row r="34" spans="1:15" ht="13.5" customHeight="1" x14ac:dyDescent="0.25">
      <c r="A34" s="22">
        <v>42795</v>
      </c>
      <c r="B34" s="48">
        <v>159912</v>
      </c>
      <c r="D34" s="48">
        <v>7284</v>
      </c>
      <c r="F34"/>
      <c r="G34"/>
      <c r="H34"/>
      <c r="I34"/>
      <c r="J34"/>
      <c r="K34"/>
      <c r="L34"/>
      <c r="M34"/>
      <c r="N34"/>
    </row>
    <row r="35" spans="1:15" ht="13.5" customHeight="1" x14ac:dyDescent="0.25">
      <c r="A35" s="22">
        <v>42826</v>
      </c>
      <c r="B35" s="48">
        <v>159817</v>
      </c>
      <c r="D35" s="48">
        <v>6555</v>
      </c>
      <c r="F35"/>
      <c r="G35"/>
      <c r="H35"/>
      <c r="I35"/>
      <c r="J35"/>
      <c r="K35"/>
      <c r="L35"/>
      <c r="M35"/>
      <c r="N35"/>
    </row>
    <row r="36" spans="1:15" ht="13.5" customHeight="1" x14ac:dyDescent="0.25">
      <c r="A36" s="22">
        <v>42856</v>
      </c>
      <c r="B36" s="48">
        <v>159979</v>
      </c>
      <c r="D36" s="48">
        <v>6572</v>
      </c>
      <c r="F36"/>
      <c r="G36"/>
      <c r="H36"/>
      <c r="I36"/>
      <c r="J36"/>
      <c r="K36"/>
      <c r="L36"/>
      <c r="M36"/>
      <c r="N36"/>
    </row>
    <row r="37" spans="1:15" ht="13.5" customHeight="1" x14ac:dyDescent="0.25">
      <c r="A37" s="22">
        <v>42887</v>
      </c>
      <c r="B37" s="48">
        <v>161337</v>
      </c>
      <c r="D37" s="48">
        <v>7250</v>
      </c>
      <c r="F37"/>
      <c r="G37"/>
      <c r="H37"/>
      <c r="I37"/>
      <c r="J37"/>
      <c r="K37"/>
      <c r="L37"/>
      <c r="M37"/>
      <c r="N37"/>
    </row>
    <row r="38" spans="1:15" ht="13.5" customHeight="1" x14ac:dyDescent="0.25">
      <c r="A38" s="22">
        <v>42917</v>
      </c>
      <c r="B38" s="48">
        <v>161911</v>
      </c>
      <c r="D38" s="48">
        <v>7441</v>
      </c>
      <c r="F38"/>
      <c r="G38"/>
      <c r="H38"/>
      <c r="I38"/>
      <c r="J38"/>
      <c r="K38"/>
      <c r="L38"/>
      <c r="M38"/>
      <c r="N38"/>
    </row>
    <row r="39" spans="1:15" ht="13.5" customHeight="1" x14ac:dyDescent="0.25">
      <c r="A39" s="22"/>
      <c r="F39" s="18"/>
      <c r="G39" s="18"/>
      <c r="H39" s="18"/>
      <c r="I39" s="18"/>
      <c r="J39" s="18"/>
      <c r="K39" s="18"/>
      <c r="L39" s="18"/>
      <c r="M39" s="18"/>
      <c r="N39" s="18"/>
    </row>
    <row r="40" spans="1:15" ht="13.5" customHeight="1" x14ac:dyDescent="0.25">
      <c r="A40" s="22"/>
      <c r="G40" s="18"/>
      <c r="H40" s="18"/>
      <c r="I40" s="18"/>
      <c r="J40" s="18"/>
      <c r="K40" s="18"/>
      <c r="L40" s="18"/>
      <c r="M40" s="18"/>
    </row>
    <row r="41" spans="1:15" ht="13.5" customHeight="1" x14ac:dyDescent="0.25">
      <c r="G41" s="18"/>
      <c r="H41" s="18"/>
      <c r="I41" s="18"/>
      <c r="J41" s="18"/>
      <c r="K41" s="18"/>
      <c r="L41" s="18"/>
      <c r="M41" s="18"/>
    </row>
    <row r="42" spans="1:15" x14ac:dyDescent="0.25">
      <c r="A42" s="16" t="s">
        <v>17</v>
      </c>
    </row>
    <row r="43" spans="1:15" x14ac:dyDescent="0.25">
      <c r="I43"/>
      <c r="J43" s="18"/>
      <c r="K43" s="18"/>
    </row>
    <row r="44" spans="1:15" x14ac:dyDescent="0.25">
      <c r="I44"/>
      <c r="J44" s="18"/>
      <c r="K44" s="18"/>
    </row>
    <row r="45" spans="1:15" x14ac:dyDescent="0.25">
      <c r="I45"/>
      <c r="J45" s="18"/>
      <c r="K45" s="18"/>
    </row>
    <row r="46" spans="1:15" x14ac:dyDescent="0.25">
      <c r="A46" s="1" t="s">
        <v>6</v>
      </c>
      <c r="I46"/>
      <c r="J46" s="18"/>
      <c r="K46" s="18"/>
    </row>
    <row r="47" spans="1:15" x14ac:dyDescent="0.25">
      <c r="A47" s="23" t="s">
        <v>15</v>
      </c>
      <c r="B47" s="16" t="s">
        <v>16</v>
      </c>
      <c r="C47" s="23" t="s">
        <v>14</v>
      </c>
      <c r="D47" s="23" t="s">
        <v>18</v>
      </c>
      <c r="E47" s="20" t="s">
        <v>19</v>
      </c>
      <c r="F47" s="20" t="s">
        <v>20</v>
      </c>
      <c r="G47" s="20" t="s">
        <v>21</v>
      </c>
      <c r="H47" s="20"/>
      <c r="I47"/>
      <c r="J47" s="18"/>
      <c r="K47" s="18"/>
    </row>
    <row r="48" spans="1:15" x14ac:dyDescent="0.25">
      <c r="A48" s="22">
        <v>42005</v>
      </c>
      <c r="B48" s="22">
        <v>42705</v>
      </c>
      <c r="C48" s="23">
        <f t="shared" ref="C48:C55" si="0">SUM(B8:B31)</f>
        <v>3795805</v>
      </c>
      <c r="D48" s="23">
        <f t="shared" ref="D48:D55" si="1">SUM(D8:D31)</f>
        <v>192568</v>
      </c>
      <c r="E48" s="2">
        <f t="shared" ref="E48:E49" si="2">D48/C48</f>
        <v>5.073179470494401E-2</v>
      </c>
      <c r="F48" s="2">
        <f t="shared" ref="F48:F49" si="3">E48*1.2</f>
        <v>6.0878153645932812E-2</v>
      </c>
      <c r="G48" s="46">
        <f t="shared" ref="G48:G49" si="4">ROUND(120*TRUNC(D48/C48,4),1)</f>
        <v>6.1</v>
      </c>
      <c r="I48" s="24"/>
      <c r="J48" s="18"/>
      <c r="K48" s="18"/>
    </row>
    <row r="49" spans="1:11" x14ac:dyDescent="0.25">
      <c r="A49" s="22">
        <v>42036</v>
      </c>
      <c r="B49" s="22">
        <v>42736</v>
      </c>
      <c r="C49" s="23">
        <f t="shared" si="0"/>
        <v>3798431</v>
      </c>
      <c r="D49" s="23">
        <f t="shared" si="1"/>
        <v>191219</v>
      </c>
      <c r="E49" s="2">
        <f t="shared" si="2"/>
        <v>5.034157524514727E-2</v>
      </c>
      <c r="F49" s="2">
        <f t="shared" si="3"/>
        <v>6.0409890294176719E-2</v>
      </c>
      <c r="G49" s="24">
        <f t="shared" si="4"/>
        <v>6</v>
      </c>
      <c r="I49"/>
      <c r="J49" s="18"/>
      <c r="K49" s="18"/>
    </row>
    <row r="50" spans="1:11" x14ac:dyDescent="0.25">
      <c r="A50" s="22">
        <v>42064</v>
      </c>
      <c r="B50" s="22">
        <v>42767</v>
      </c>
      <c r="C50" s="23">
        <f t="shared" si="0"/>
        <v>3801700</v>
      </c>
      <c r="D50" s="23">
        <f t="shared" si="1"/>
        <v>190011</v>
      </c>
      <c r="E50" s="2">
        <f t="shared" ref="E50:E51" si="5">D50/C50</f>
        <v>4.9980535023805138E-2</v>
      </c>
      <c r="F50" s="2">
        <f t="shared" ref="F50:F51" si="6">E50*1.2</f>
        <v>5.997664202856616E-2</v>
      </c>
      <c r="G50" s="24">
        <f t="shared" ref="G50:G51" si="7">ROUND(120*TRUNC(D50/C50,4),1)</f>
        <v>6</v>
      </c>
    </row>
    <row r="51" spans="1:11" x14ac:dyDescent="0.25">
      <c r="A51" s="22">
        <v>42095</v>
      </c>
      <c r="B51" s="22">
        <v>42795</v>
      </c>
      <c r="C51" s="23">
        <f t="shared" si="0"/>
        <v>3805294</v>
      </c>
      <c r="D51" s="23">
        <f t="shared" si="1"/>
        <v>188613</v>
      </c>
      <c r="E51" s="2">
        <f t="shared" si="5"/>
        <v>4.9565946809891695E-2</v>
      </c>
      <c r="F51" s="2">
        <f t="shared" si="6"/>
        <v>5.9479136171870034E-2</v>
      </c>
      <c r="G51" s="24">
        <f t="shared" si="7"/>
        <v>5.9</v>
      </c>
    </row>
    <row r="52" spans="1:11" x14ac:dyDescent="0.25">
      <c r="A52" s="22">
        <v>42125</v>
      </c>
      <c r="B52" s="22">
        <v>42826</v>
      </c>
      <c r="C52" s="23">
        <f t="shared" si="0"/>
        <v>3808557</v>
      </c>
      <c r="D52" s="23">
        <f t="shared" si="1"/>
        <v>187202</v>
      </c>
      <c r="E52" s="2">
        <f t="shared" ref="E52:E54" si="8">D52/C52</f>
        <v>4.9152999416839503E-2</v>
      </c>
      <c r="F52" s="2">
        <f t="shared" ref="F52:F54" si="9">E52*1.2</f>
        <v>5.8983599300207398E-2</v>
      </c>
      <c r="G52" s="24">
        <f t="shared" ref="G52:G54" si="10">ROUND(120*TRUNC(D52/C52,4),1)</f>
        <v>5.9</v>
      </c>
    </row>
    <row r="53" spans="1:11" x14ac:dyDescent="0.25">
      <c r="A53" s="22">
        <v>42156</v>
      </c>
      <c r="B53" s="22">
        <v>42856</v>
      </c>
      <c r="C53" s="23">
        <f t="shared" si="0"/>
        <v>3810817</v>
      </c>
      <c r="D53" s="23">
        <f t="shared" si="1"/>
        <v>185404</v>
      </c>
      <c r="E53" s="2">
        <f t="shared" si="8"/>
        <v>4.8652034458752547E-2</v>
      </c>
      <c r="F53" s="2">
        <f t="shared" si="9"/>
        <v>5.838244135050305E-2</v>
      </c>
      <c r="G53" s="24">
        <f t="shared" si="10"/>
        <v>5.8</v>
      </c>
    </row>
    <row r="54" spans="1:11" x14ac:dyDescent="0.25">
      <c r="A54" s="22">
        <v>42186</v>
      </c>
      <c r="B54" s="22">
        <v>42887</v>
      </c>
      <c r="C54" s="23">
        <f t="shared" si="0"/>
        <v>3813871</v>
      </c>
      <c r="D54" s="23">
        <f t="shared" si="1"/>
        <v>184016</v>
      </c>
      <c r="E54" s="2">
        <f t="shared" si="8"/>
        <v>4.8249141095752845E-2</v>
      </c>
      <c r="F54" s="2">
        <f t="shared" si="9"/>
        <v>5.789896931490341E-2</v>
      </c>
      <c r="G54" s="24">
        <f t="shared" si="10"/>
        <v>5.8</v>
      </c>
    </row>
    <row r="55" spans="1:11" x14ac:dyDescent="0.25">
      <c r="A55" s="22">
        <v>42217</v>
      </c>
      <c r="B55" s="22">
        <v>42917</v>
      </c>
      <c r="C55" s="23">
        <f t="shared" si="0"/>
        <v>3817255</v>
      </c>
      <c r="D55" s="23">
        <f t="shared" si="1"/>
        <v>182652</v>
      </c>
      <c r="E55" s="2">
        <f t="shared" ref="E55" si="11">D55/C55</f>
        <v>4.7849043357072032E-2</v>
      </c>
      <c r="F55" s="2">
        <f t="shared" ref="F55" si="12">E55*1.2</f>
        <v>5.7418852028486435E-2</v>
      </c>
      <c r="G55" s="24">
        <f t="shared" ref="G55" si="13">ROUND(120*TRUNC(D55/C55,4),1)</f>
        <v>5.7</v>
      </c>
    </row>
    <row r="56" spans="1:11" x14ac:dyDescent="0.25">
      <c r="A56" s="25"/>
    </row>
    <row r="57" spans="1:11" x14ac:dyDescent="0.25">
      <c r="A57" s="25"/>
    </row>
    <row r="58" spans="1:11" x14ac:dyDescent="0.25">
      <c r="A58" s="25"/>
    </row>
    <row r="59" spans="1:11" x14ac:dyDescent="0.25">
      <c r="A59" s="25"/>
    </row>
    <row r="60" spans="1:11" x14ac:dyDescent="0.25">
      <c r="A60" s="25"/>
    </row>
    <row r="61" spans="1:11" x14ac:dyDescent="0.25">
      <c r="A61" s="25"/>
    </row>
    <row r="62" spans="1:11" x14ac:dyDescent="0.25">
      <c r="A62" s="25"/>
    </row>
    <row r="75" spans="5:5" x14ac:dyDescent="0.25">
      <c r="E75" s="26"/>
    </row>
    <row r="76" spans="5:5" x14ac:dyDescent="0.25">
      <c r="E76" s="26"/>
    </row>
    <row r="77" spans="5:5" x14ac:dyDescent="0.25">
      <c r="E77" s="26"/>
    </row>
    <row r="78" spans="5:5" x14ac:dyDescent="0.25">
      <c r="E78" s="26"/>
    </row>
    <row r="79" spans="5:5" x14ac:dyDescent="0.25">
      <c r="E79" s="26"/>
    </row>
    <row r="80" spans="5:5" x14ac:dyDescent="0.25">
      <c r="E80" s="26"/>
    </row>
    <row r="81" spans="5:5" x14ac:dyDescent="0.25">
      <c r="E81" s="26"/>
    </row>
    <row r="82" spans="5:5" x14ac:dyDescent="0.25">
      <c r="E82" s="26"/>
    </row>
    <row r="83" spans="5:5" x14ac:dyDescent="0.25">
      <c r="E83" s="26"/>
    </row>
    <row r="84" spans="5:5" x14ac:dyDescent="0.25">
      <c r="E84" s="26"/>
    </row>
    <row r="85" spans="5:5" x14ac:dyDescent="0.25">
      <c r="E85" s="26"/>
    </row>
    <row r="86" spans="5:5" x14ac:dyDescent="0.25">
      <c r="E86" s="26"/>
    </row>
    <row r="87" spans="5:5" x14ac:dyDescent="0.25">
      <c r="E87" s="26"/>
    </row>
    <row r="88" spans="5:5" x14ac:dyDescent="0.25">
      <c r="E88" s="26"/>
    </row>
    <row r="89" spans="5:5" x14ac:dyDescent="0.25">
      <c r="E89" s="26"/>
    </row>
    <row r="90" spans="5:5" x14ac:dyDescent="0.25">
      <c r="E90" s="26"/>
    </row>
    <row r="91" spans="5:5" x14ac:dyDescent="0.25">
      <c r="E91" s="26"/>
    </row>
    <row r="92" spans="5:5" x14ac:dyDescent="0.25">
      <c r="E92" s="26"/>
    </row>
    <row r="93" spans="5:5" x14ac:dyDescent="0.25">
      <c r="E93" s="26"/>
    </row>
    <row r="94" spans="5:5" x14ac:dyDescent="0.25">
      <c r="E94" s="26"/>
    </row>
    <row r="95" spans="5:5" x14ac:dyDescent="0.25">
      <c r="E95" s="26"/>
    </row>
    <row r="96" spans="5:5" x14ac:dyDescent="0.25">
      <c r="E96" s="26"/>
    </row>
    <row r="97" spans="5:5" x14ac:dyDescent="0.25">
      <c r="E97" s="23"/>
    </row>
  </sheetData>
  <pageMargins left="0.7" right="0.7" top="0.75" bottom="0.75" header="0.3" footer="0.3"/>
  <pageSetup paperSize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3"/>
  <sheetViews>
    <sheetView zoomScale="90" zoomScaleNormal="90" workbookViewId="0">
      <pane xSplit="1" ySplit="2" topLeftCell="L3" activePane="bottomRight" state="frozen"/>
      <selection pane="topRight" activeCell="B1" sqref="B1"/>
      <selection pane="bottomLeft" activeCell="A3" sqref="A3"/>
      <selection pane="bottomRight" activeCell="AE4" sqref="AE4"/>
    </sheetView>
  </sheetViews>
  <sheetFormatPr defaultColWidth="38" defaultRowHeight="15" x14ac:dyDescent="0.25"/>
  <cols>
    <col min="1" max="1" width="52.85546875" style="16" customWidth="1"/>
    <col min="2" max="25" width="11.85546875" style="16" customWidth="1"/>
    <col min="26" max="27" width="12.42578125" style="16" bestFit="1" customWidth="1"/>
    <col min="28" max="33" width="11.85546875" style="16" customWidth="1"/>
    <col min="34" max="35" width="13.7109375" style="16" bestFit="1" customWidth="1"/>
    <col min="36" max="36" width="11.140625" style="16" customWidth="1"/>
    <col min="37" max="37" width="12.42578125" style="16" bestFit="1" customWidth="1"/>
    <col min="38" max="16384" width="38" style="16"/>
  </cols>
  <sheetData>
    <row r="1" spans="1:31" x14ac:dyDescent="0.25">
      <c r="A1" s="56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</row>
    <row r="2" spans="1:31" x14ac:dyDescent="0.25">
      <c r="A2" s="55" t="s">
        <v>2</v>
      </c>
      <c r="B2" s="54">
        <v>42005</v>
      </c>
      <c r="C2" s="54">
        <v>42036</v>
      </c>
      <c r="D2" s="54">
        <v>42064</v>
      </c>
      <c r="E2" s="54">
        <v>42095</v>
      </c>
      <c r="F2" s="54">
        <v>42125</v>
      </c>
      <c r="G2" s="54">
        <v>42156</v>
      </c>
      <c r="H2" s="54">
        <v>42186</v>
      </c>
      <c r="I2" s="54">
        <v>42217</v>
      </c>
      <c r="J2" s="54">
        <v>42248</v>
      </c>
      <c r="K2" s="54">
        <v>42278</v>
      </c>
      <c r="L2" s="54">
        <v>42309</v>
      </c>
      <c r="M2" s="54">
        <v>42339</v>
      </c>
      <c r="N2" s="54">
        <v>42370</v>
      </c>
      <c r="O2" s="54">
        <v>42401</v>
      </c>
      <c r="P2" s="54">
        <v>42430</v>
      </c>
      <c r="Q2" s="54">
        <v>42461</v>
      </c>
      <c r="R2" s="54">
        <v>42491</v>
      </c>
      <c r="S2" s="54">
        <v>42522</v>
      </c>
      <c r="T2" s="54">
        <v>42552</v>
      </c>
      <c r="U2" s="54">
        <v>42583</v>
      </c>
      <c r="V2" s="54">
        <v>42614</v>
      </c>
      <c r="W2" s="54">
        <v>42644</v>
      </c>
      <c r="X2" s="54">
        <v>42675</v>
      </c>
      <c r="Y2" s="54">
        <v>42705</v>
      </c>
      <c r="Z2" s="54">
        <v>42736</v>
      </c>
      <c r="AA2" s="54">
        <v>42767</v>
      </c>
      <c r="AB2" s="54">
        <v>42795</v>
      </c>
      <c r="AC2" s="54">
        <v>42826</v>
      </c>
      <c r="AD2" s="54">
        <v>42856</v>
      </c>
      <c r="AE2" s="54">
        <v>42887</v>
      </c>
    </row>
    <row r="3" spans="1:31" x14ac:dyDescent="0.25">
      <c r="A3" s="16" t="s">
        <v>101</v>
      </c>
      <c r="B3" s="16">
        <v>5248</v>
      </c>
      <c r="C3" s="16">
        <v>5238</v>
      </c>
      <c r="D3" s="16">
        <v>5248</v>
      </c>
      <c r="E3" s="16">
        <v>5224</v>
      </c>
      <c r="F3" s="16">
        <v>5259</v>
      </c>
      <c r="G3" s="16">
        <v>5351</v>
      </c>
      <c r="H3" s="16">
        <v>5352</v>
      </c>
      <c r="I3" s="16">
        <v>5297</v>
      </c>
      <c r="J3" s="16">
        <v>5239</v>
      </c>
      <c r="K3" s="16">
        <v>5196</v>
      </c>
      <c r="L3" s="16">
        <v>5237</v>
      </c>
      <c r="M3" s="16">
        <v>5184</v>
      </c>
      <c r="N3" s="16">
        <v>5308</v>
      </c>
      <c r="O3" s="16">
        <v>5226</v>
      </c>
      <c r="P3" s="16">
        <v>5247</v>
      </c>
      <c r="Q3" s="16">
        <v>5317</v>
      </c>
      <c r="R3" s="16">
        <v>5303</v>
      </c>
      <c r="S3" s="16">
        <v>5427</v>
      </c>
      <c r="T3" s="16">
        <v>5530</v>
      </c>
      <c r="U3" s="16">
        <v>5493</v>
      </c>
      <c r="V3" s="16">
        <v>5370</v>
      </c>
      <c r="W3" s="16">
        <v>5369</v>
      </c>
      <c r="X3" s="16">
        <v>5364</v>
      </c>
      <c r="Y3" s="16">
        <v>5298</v>
      </c>
      <c r="Z3" s="16">
        <v>5365</v>
      </c>
      <c r="AA3" s="16">
        <v>5335</v>
      </c>
      <c r="AB3" s="16">
        <v>5358</v>
      </c>
      <c r="AC3" s="16">
        <v>5348</v>
      </c>
      <c r="AD3" s="16">
        <v>5363</v>
      </c>
      <c r="AE3" s="16">
        <v>5469</v>
      </c>
    </row>
    <row r="4" spans="1:31" x14ac:dyDescent="0.25">
      <c r="A4" s="16" t="s">
        <v>102</v>
      </c>
      <c r="B4" s="16">
        <v>4915</v>
      </c>
      <c r="C4" s="16">
        <v>4924</v>
      </c>
      <c r="D4" s="16">
        <v>4928</v>
      </c>
      <c r="E4" s="16">
        <v>4927</v>
      </c>
      <c r="F4" s="16">
        <v>5102</v>
      </c>
      <c r="G4" s="16">
        <v>5067</v>
      </c>
      <c r="H4" s="16">
        <v>5175</v>
      </c>
      <c r="I4" s="16">
        <v>5059</v>
      </c>
      <c r="J4" s="16">
        <v>4990</v>
      </c>
      <c r="K4" s="16">
        <v>5012</v>
      </c>
      <c r="L4" s="16">
        <v>4989</v>
      </c>
      <c r="M4" s="16">
        <v>4906</v>
      </c>
      <c r="N4" s="16">
        <v>4986</v>
      </c>
      <c r="O4" s="16">
        <v>4991</v>
      </c>
      <c r="P4" s="16">
        <v>5014</v>
      </c>
      <c r="Q4" s="16">
        <v>5028</v>
      </c>
      <c r="R4" s="16">
        <v>5183</v>
      </c>
      <c r="S4" s="16">
        <v>5216</v>
      </c>
      <c r="T4" s="16">
        <v>5320</v>
      </c>
      <c r="U4" s="16">
        <v>5285</v>
      </c>
      <c r="V4" s="16">
        <v>5112</v>
      </c>
      <c r="W4" s="16">
        <v>5105</v>
      </c>
      <c r="X4" s="16">
        <v>5073</v>
      </c>
      <c r="Y4" s="16">
        <v>4952</v>
      </c>
      <c r="Z4" s="16">
        <v>5055</v>
      </c>
      <c r="AA4" s="16">
        <v>5081</v>
      </c>
      <c r="AB4" s="16">
        <v>5056</v>
      </c>
      <c r="AC4" s="16">
        <v>5100</v>
      </c>
      <c r="AD4" s="16">
        <v>5163</v>
      </c>
      <c r="AE4" s="16">
        <v>5177</v>
      </c>
    </row>
    <row r="5" spans="1:31" x14ac:dyDescent="0.25">
      <c r="A5" s="16" t="s">
        <v>103</v>
      </c>
      <c r="B5" s="16">
        <v>5567</v>
      </c>
      <c r="C5" s="16">
        <v>5568</v>
      </c>
      <c r="D5" s="16">
        <v>5518</v>
      </c>
      <c r="E5" s="16">
        <v>5528</v>
      </c>
      <c r="F5" s="16">
        <v>5599</v>
      </c>
      <c r="G5" s="16">
        <v>5689</v>
      </c>
      <c r="H5" s="16">
        <v>5648</v>
      </c>
      <c r="I5" s="16">
        <v>5541</v>
      </c>
      <c r="J5" s="16">
        <v>5543</v>
      </c>
      <c r="K5" s="16">
        <v>5579</v>
      </c>
      <c r="L5" s="16">
        <v>5542</v>
      </c>
      <c r="M5" s="16">
        <v>5533</v>
      </c>
      <c r="N5" s="16">
        <v>5506</v>
      </c>
      <c r="O5" s="16">
        <v>5619</v>
      </c>
      <c r="P5" s="16">
        <v>5622</v>
      </c>
      <c r="Q5" s="16">
        <v>5525</v>
      </c>
      <c r="R5" s="16">
        <v>5695</v>
      </c>
      <c r="S5" s="16">
        <v>5676</v>
      </c>
      <c r="T5" s="16">
        <v>5592</v>
      </c>
      <c r="U5" s="16">
        <v>5500</v>
      </c>
      <c r="V5" s="16">
        <v>5577</v>
      </c>
      <c r="W5" s="16">
        <v>5552</v>
      </c>
      <c r="X5" s="16">
        <v>5499</v>
      </c>
      <c r="Y5" s="16">
        <v>5512</v>
      </c>
      <c r="Z5" s="16">
        <v>5763</v>
      </c>
      <c r="AA5" s="16">
        <v>5852</v>
      </c>
      <c r="AB5" s="16">
        <v>5868</v>
      </c>
      <c r="AC5" s="16">
        <v>5903</v>
      </c>
      <c r="AD5" s="16">
        <v>5987</v>
      </c>
      <c r="AE5" s="16">
        <v>6068</v>
      </c>
    </row>
    <row r="6" spans="1:31" x14ac:dyDescent="0.25">
      <c r="A6" s="16" t="s">
        <v>104</v>
      </c>
      <c r="B6" s="16">
        <v>56054</v>
      </c>
      <c r="C6" s="16">
        <v>56081</v>
      </c>
      <c r="D6" s="16">
        <v>56485</v>
      </c>
      <c r="E6" s="16">
        <v>56898</v>
      </c>
      <c r="F6" s="16">
        <v>56446</v>
      </c>
      <c r="G6" s="16">
        <v>57472</v>
      </c>
      <c r="H6" s="16">
        <v>57646</v>
      </c>
      <c r="I6" s="16">
        <v>57693</v>
      </c>
      <c r="J6" s="16">
        <v>57240</v>
      </c>
      <c r="K6" s="16">
        <v>57377</v>
      </c>
      <c r="L6" s="16">
        <v>57240</v>
      </c>
      <c r="M6" s="16">
        <v>57228</v>
      </c>
      <c r="N6" s="16">
        <v>56975</v>
      </c>
      <c r="O6" s="16">
        <v>56971</v>
      </c>
      <c r="P6" s="16">
        <v>57278</v>
      </c>
      <c r="Q6" s="16">
        <v>57632</v>
      </c>
      <c r="R6" s="16">
        <v>57618</v>
      </c>
      <c r="S6" s="16">
        <v>58193</v>
      </c>
      <c r="T6" s="16">
        <v>57905</v>
      </c>
      <c r="U6" s="16">
        <v>57848</v>
      </c>
      <c r="V6" s="16">
        <v>57803</v>
      </c>
      <c r="W6" s="16">
        <v>57957</v>
      </c>
      <c r="X6" s="16">
        <v>57765</v>
      </c>
      <c r="Y6" s="16">
        <v>57876</v>
      </c>
      <c r="Z6" s="16">
        <v>57262</v>
      </c>
      <c r="AA6" s="16">
        <v>56969</v>
      </c>
      <c r="AB6" s="16">
        <v>57157</v>
      </c>
      <c r="AC6" s="16">
        <v>57279</v>
      </c>
      <c r="AD6" s="16">
        <v>57346</v>
      </c>
      <c r="AE6" s="16">
        <v>58241</v>
      </c>
    </row>
    <row r="7" spans="1:31" x14ac:dyDescent="0.25">
      <c r="A7" s="16" t="s">
        <v>105</v>
      </c>
      <c r="B7" s="16">
        <v>85561</v>
      </c>
      <c r="C7" s="16">
        <v>85572</v>
      </c>
      <c r="D7" s="16">
        <v>86181</v>
      </c>
      <c r="E7" s="16">
        <v>86751</v>
      </c>
      <c r="F7" s="16">
        <v>86177</v>
      </c>
      <c r="G7" s="16">
        <v>87674</v>
      </c>
      <c r="H7" s="16">
        <v>87923</v>
      </c>
      <c r="I7" s="16">
        <v>87962</v>
      </c>
      <c r="J7" s="16">
        <v>87216</v>
      </c>
      <c r="K7" s="16">
        <v>87428</v>
      </c>
      <c r="L7" s="16">
        <v>87272</v>
      </c>
      <c r="M7" s="16">
        <v>87348</v>
      </c>
      <c r="N7" s="16">
        <v>87032</v>
      </c>
      <c r="O7" s="16">
        <v>87032</v>
      </c>
      <c r="P7" s="16">
        <v>87487</v>
      </c>
      <c r="Q7" s="16">
        <v>87910</v>
      </c>
      <c r="R7" s="16">
        <v>87926</v>
      </c>
      <c r="S7" s="16">
        <v>88701</v>
      </c>
      <c r="T7" s="16">
        <v>88324</v>
      </c>
      <c r="U7" s="16">
        <v>88141</v>
      </c>
      <c r="V7" s="16">
        <v>88047</v>
      </c>
      <c r="W7" s="16">
        <v>88273</v>
      </c>
      <c r="X7" s="16">
        <v>88027</v>
      </c>
      <c r="Y7" s="16">
        <v>88314</v>
      </c>
      <c r="Z7" s="16">
        <v>87419</v>
      </c>
      <c r="AA7" s="16">
        <v>86926</v>
      </c>
      <c r="AB7" s="16">
        <v>87180</v>
      </c>
      <c r="AC7" s="16">
        <v>87321</v>
      </c>
      <c r="AD7" s="16">
        <v>87383</v>
      </c>
      <c r="AE7" s="16">
        <v>88665</v>
      </c>
    </row>
    <row r="8" spans="1:31" x14ac:dyDescent="0.25">
      <c r="A8" s="16" t="s">
        <v>106</v>
      </c>
      <c r="B8" s="16">
        <v>2423</v>
      </c>
      <c r="C8" s="16">
        <v>2463</v>
      </c>
      <c r="D8" s="16">
        <v>2430</v>
      </c>
      <c r="E8" s="16">
        <v>2424</v>
      </c>
      <c r="F8" s="16">
        <v>2531</v>
      </c>
      <c r="G8" s="16">
        <v>2410</v>
      </c>
      <c r="H8" s="16">
        <v>2383</v>
      </c>
      <c r="I8" s="16">
        <v>2359</v>
      </c>
      <c r="J8" s="16">
        <v>2352</v>
      </c>
      <c r="K8" s="16">
        <v>2352</v>
      </c>
      <c r="L8" s="16">
        <v>2367</v>
      </c>
      <c r="M8" s="16">
        <v>2367</v>
      </c>
      <c r="N8" s="16">
        <v>2349</v>
      </c>
      <c r="O8" s="16">
        <v>2398</v>
      </c>
      <c r="P8" s="16">
        <v>2424</v>
      </c>
      <c r="Q8" s="16">
        <v>2405</v>
      </c>
      <c r="R8" s="16">
        <v>2502</v>
      </c>
      <c r="S8" s="16">
        <v>2378</v>
      </c>
      <c r="T8" s="16">
        <v>2403</v>
      </c>
      <c r="U8" s="16">
        <v>2406</v>
      </c>
      <c r="V8" s="16">
        <v>2358</v>
      </c>
      <c r="W8" s="16">
        <v>2357</v>
      </c>
      <c r="X8" s="16">
        <v>2316</v>
      </c>
      <c r="Y8" s="16">
        <v>2286</v>
      </c>
      <c r="Z8" s="16">
        <v>2319</v>
      </c>
      <c r="AA8" s="16">
        <v>2353</v>
      </c>
      <c r="AB8" s="16">
        <v>2353</v>
      </c>
      <c r="AC8" s="16">
        <v>2369</v>
      </c>
      <c r="AD8" s="16">
        <v>2405</v>
      </c>
      <c r="AE8" s="16">
        <v>2277</v>
      </c>
    </row>
    <row r="9" spans="1:31" x14ac:dyDescent="0.25">
      <c r="A9" s="16" t="s">
        <v>107</v>
      </c>
      <c r="B9" s="16">
        <v>25546</v>
      </c>
      <c r="C9" s="16">
        <v>25581</v>
      </c>
      <c r="D9" s="16">
        <v>25707</v>
      </c>
      <c r="E9" s="16">
        <v>25792</v>
      </c>
      <c r="F9" s="16">
        <v>26093</v>
      </c>
      <c r="G9" s="16">
        <v>26782</v>
      </c>
      <c r="H9" s="16">
        <v>28179</v>
      </c>
      <c r="I9" s="16">
        <v>27730</v>
      </c>
      <c r="J9" s="16">
        <v>27081</v>
      </c>
      <c r="K9" s="16">
        <v>26870</v>
      </c>
      <c r="L9" s="16">
        <v>26655</v>
      </c>
      <c r="M9" s="16">
        <v>26792</v>
      </c>
      <c r="N9" s="16">
        <v>26799</v>
      </c>
      <c r="O9" s="16">
        <v>26786</v>
      </c>
      <c r="P9" s="16">
        <v>26914</v>
      </c>
      <c r="Q9" s="16">
        <v>27155</v>
      </c>
      <c r="R9" s="16">
        <v>27243</v>
      </c>
      <c r="S9" s="16">
        <v>28094</v>
      </c>
      <c r="T9" s="16">
        <v>29451</v>
      </c>
      <c r="U9" s="16">
        <v>29033</v>
      </c>
      <c r="V9" s="16">
        <v>28227</v>
      </c>
      <c r="W9" s="16">
        <v>28008</v>
      </c>
      <c r="X9" s="16">
        <v>27903</v>
      </c>
      <c r="Y9" s="16">
        <v>27850</v>
      </c>
      <c r="Z9" s="16">
        <v>27743</v>
      </c>
      <c r="AA9" s="16">
        <v>27849</v>
      </c>
      <c r="AB9" s="16">
        <v>27945</v>
      </c>
      <c r="AC9" s="16">
        <v>27770</v>
      </c>
      <c r="AD9" s="16">
        <v>28029</v>
      </c>
      <c r="AE9" s="16">
        <v>28917</v>
      </c>
    </row>
    <row r="10" spans="1:31" x14ac:dyDescent="0.25">
      <c r="A10" s="16" t="s">
        <v>108</v>
      </c>
      <c r="B10" s="16">
        <v>57391</v>
      </c>
      <c r="C10" s="16">
        <v>57540</v>
      </c>
      <c r="D10" s="16">
        <v>57759</v>
      </c>
      <c r="E10" s="16">
        <v>57969</v>
      </c>
      <c r="F10" s="16">
        <v>58778</v>
      </c>
      <c r="G10" s="16">
        <v>60129</v>
      </c>
      <c r="H10" s="16">
        <v>63125</v>
      </c>
      <c r="I10" s="16">
        <v>62041</v>
      </c>
      <c r="J10" s="16">
        <v>60649</v>
      </c>
      <c r="K10" s="16">
        <v>60456</v>
      </c>
      <c r="L10" s="16">
        <v>60146</v>
      </c>
      <c r="M10" s="16">
        <v>60261</v>
      </c>
      <c r="N10" s="16">
        <v>60241</v>
      </c>
      <c r="O10" s="16">
        <v>60161</v>
      </c>
      <c r="P10" s="16">
        <v>60364</v>
      </c>
      <c r="Q10" s="16">
        <v>61011</v>
      </c>
      <c r="R10" s="16">
        <v>61314</v>
      </c>
      <c r="S10" s="16">
        <v>62950</v>
      </c>
      <c r="T10" s="16">
        <v>65988</v>
      </c>
      <c r="U10" s="16">
        <v>64990</v>
      </c>
      <c r="V10" s="16">
        <v>63238</v>
      </c>
      <c r="W10" s="16">
        <v>63047</v>
      </c>
      <c r="X10" s="16">
        <v>62882</v>
      </c>
      <c r="Y10" s="16">
        <v>62643</v>
      </c>
      <c r="Z10" s="16">
        <v>62245</v>
      </c>
      <c r="AA10" s="16">
        <v>62468</v>
      </c>
      <c r="AB10" s="16">
        <v>62569</v>
      </c>
      <c r="AC10" s="16">
        <v>62259</v>
      </c>
      <c r="AD10" s="16">
        <v>63046</v>
      </c>
      <c r="AE10" s="16">
        <v>64678</v>
      </c>
    </row>
    <row r="11" spans="1:31" x14ac:dyDescent="0.25">
      <c r="A11" s="16" t="s">
        <v>109</v>
      </c>
      <c r="B11" s="16">
        <v>2483</v>
      </c>
      <c r="C11" s="16">
        <v>2476</v>
      </c>
      <c r="D11" s="16">
        <v>2479</v>
      </c>
      <c r="E11" s="16">
        <v>2463</v>
      </c>
      <c r="F11" s="16">
        <v>2481</v>
      </c>
      <c r="G11" s="16">
        <v>2501</v>
      </c>
      <c r="H11" s="16">
        <v>2554</v>
      </c>
      <c r="I11" s="16">
        <v>2572</v>
      </c>
      <c r="J11" s="16">
        <v>2458</v>
      </c>
      <c r="K11" s="16">
        <v>2489</v>
      </c>
      <c r="L11" s="16">
        <v>2494</v>
      </c>
      <c r="M11" s="16">
        <v>2474</v>
      </c>
      <c r="N11" s="16">
        <v>2565</v>
      </c>
      <c r="O11" s="16">
        <v>2537</v>
      </c>
      <c r="P11" s="16">
        <v>2540</v>
      </c>
      <c r="Q11" s="16">
        <v>2542</v>
      </c>
      <c r="R11" s="16">
        <v>2613</v>
      </c>
      <c r="S11" s="16">
        <v>2601</v>
      </c>
      <c r="T11" s="16">
        <v>2622</v>
      </c>
      <c r="U11" s="16">
        <v>2667</v>
      </c>
      <c r="V11" s="16">
        <v>2540</v>
      </c>
      <c r="W11" s="16">
        <v>2560</v>
      </c>
      <c r="X11" s="16">
        <v>2549</v>
      </c>
      <c r="Y11" s="16">
        <v>2498</v>
      </c>
      <c r="Z11" s="16">
        <v>2551</v>
      </c>
      <c r="AA11" s="16">
        <v>2554</v>
      </c>
      <c r="AB11" s="16">
        <v>2555</v>
      </c>
      <c r="AC11" s="16">
        <v>2540</v>
      </c>
      <c r="AD11" s="16">
        <v>2535</v>
      </c>
      <c r="AE11" s="16">
        <v>2554</v>
      </c>
    </row>
    <row r="12" spans="1:31" x14ac:dyDescent="0.25">
      <c r="A12" s="16" t="s">
        <v>110</v>
      </c>
      <c r="B12" s="16">
        <v>16971</v>
      </c>
      <c r="C12" s="16">
        <v>16934</v>
      </c>
      <c r="D12" s="16">
        <v>17179</v>
      </c>
      <c r="E12" s="16">
        <v>17144</v>
      </c>
      <c r="F12" s="16">
        <v>17122</v>
      </c>
      <c r="G12" s="16">
        <v>17426</v>
      </c>
      <c r="H12" s="16">
        <v>17636</v>
      </c>
      <c r="I12" s="16">
        <v>17341</v>
      </c>
      <c r="J12" s="16">
        <v>17066</v>
      </c>
      <c r="K12" s="16">
        <v>17167</v>
      </c>
      <c r="L12" s="16">
        <v>17223</v>
      </c>
      <c r="M12" s="16">
        <v>17157</v>
      </c>
      <c r="N12" s="16">
        <v>17326</v>
      </c>
      <c r="O12" s="16">
        <v>17107</v>
      </c>
      <c r="P12" s="16">
        <v>17263</v>
      </c>
      <c r="Q12" s="16">
        <v>17395</v>
      </c>
      <c r="R12" s="16">
        <v>17350</v>
      </c>
      <c r="S12" s="16">
        <v>17449</v>
      </c>
      <c r="T12" s="16">
        <v>17820</v>
      </c>
      <c r="U12" s="16">
        <v>17424</v>
      </c>
      <c r="V12" s="16">
        <v>17165</v>
      </c>
      <c r="W12" s="16">
        <v>17349</v>
      </c>
      <c r="X12" s="16">
        <v>17428</v>
      </c>
      <c r="Y12" s="16">
        <v>17301</v>
      </c>
      <c r="Z12" s="16">
        <v>17264</v>
      </c>
      <c r="AA12" s="16">
        <v>17189</v>
      </c>
      <c r="AB12" s="16">
        <v>17302</v>
      </c>
      <c r="AC12" s="16">
        <v>17193</v>
      </c>
      <c r="AD12" s="16">
        <v>17139</v>
      </c>
      <c r="AE12" s="16">
        <v>17413</v>
      </c>
    </row>
    <row r="13" spans="1:31" x14ac:dyDescent="0.25">
      <c r="A13" s="16" t="s">
        <v>111</v>
      </c>
      <c r="B13" s="16">
        <v>16971</v>
      </c>
      <c r="C13" s="16">
        <v>16934</v>
      </c>
      <c r="D13" s="16">
        <v>17179</v>
      </c>
      <c r="E13" s="16">
        <v>17144</v>
      </c>
      <c r="F13" s="16">
        <v>17122</v>
      </c>
      <c r="G13" s="16">
        <v>17426</v>
      </c>
      <c r="H13" s="16">
        <v>17636</v>
      </c>
      <c r="I13" s="16">
        <v>17341</v>
      </c>
      <c r="J13" s="16">
        <v>17066</v>
      </c>
      <c r="K13" s="16">
        <v>17167</v>
      </c>
      <c r="L13" s="16">
        <v>17223</v>
      </c>
      <c r="M13" s="16">
        <v>17157</v>
      </c>
      <c r="N13" s="16">
        <v>17326</v>
      </c>
      <c r="O13" s="16">
        <v>17107</v>
      </c>
      <c r="P13" s="16">
        <v>17263</v>
      </c>
      <c r="Q13" s="16">
        <v>17395</v>
      </c>
      <c r="R13" s="16">
        <v>17350</v>
      </c>
      <c r="S13" s="16">
        <v>17449</v>
      </c>
      <c r="T13" s="16">
        <v>17820</v>
      </c>
      <c r="U13" s="16">
        <v>17424</v>
      </c>
      <c r="V13" s="16">
        <v>17165</v>
      </c>
      <c r="W13" s="16">
        <v>17349</v>
      </c>
      <c r="X13" s="16">
        <v>17428</v>
      </c>
      <c r="Y13" s="16">
        <v>17301</v>
      </c>
      <c r="Z13" s="16">
        <v>17264</v>
      </c>
      <c r="AA13" s="16">
        <v>17189</v>
      </c>
      <c r="AB13" s="16">
        <v>17302</v>
      </c>
      <c r="AC13" s="16">
        <v>17193</v>
      </c>
      <c r="AD13" s="16">
        <v>17139</v>
      </c>
      <c r="AE13" s="16">
        <v>17413</v>
      </c>
    </row>
    <row r="14" spans="1:31" x14ac:dyDescent="0.25">
      <c r="A14" s="16" t="s">
        <v>112</v>
      </c>
      <c r="B14" s="16">
        <v>5368</v>
      </c>
      <c r="C14" s="16">
        <v>5357</v>
      </c>
      <c r="D14" s="16">
        <v>5398</v>
      </c>
      <c r="E14" s="16">
        <v>5433</v>
      </c>
      <c r="F14" s="16">
        <v>5462</v>
      </c>
      <c r="G14" s="16">
        <v>5514</v>
      </c>
      <c r="H14" s="16">
        <v>5548</v>
      </c>
      <c r="I14" s="16">
        <v>5516</v>
      </c>
      <c r="J14" s="16">
        <v>5430</v>
      </c>
      <c r="K14" s="16">
        <v>5467</v>
      </c>
      <c r="L14" s="16">
        <v>5441</v>
      </c>
      <c r="M14" s="16">
        <v>5427</v>
      </c>
      <c r="N14" s="16">
        <v>5447</v>
      </c>
      <c r="O14" s="16">
        <v>5470</v>
      </c>
      <c r="P14" s="16">
        <v>5498</v>
      </c>
      <c r="Q14" s="16">
        <v>5516</v>
      </c>
      <c r="R14" s="16">
        <v>5557</v>
      </c>
      <c r="S14" s="16">
        <v>5546</v>
      </c>
      <c r="T14" s="16">
        <v>5564</v>
      </c>
      <c r="U14" s="16">
        <v>5538</v>
      </c>
      <c r="V14" s="16">
        <v>5463</v>
      </c>
      <c r="W14" s="16">
        <v>5476</v>
      </c>
      <c r="X14" s="16">
        <v>5451</v>
      </c>
      <c r="Y14" s="16">
        <v>5436</v>
      </c>
      <c r="Z14" s="16">
        <v>5431</v>
      </c>
      <c r="AA14" s="16">
        <v>5423</v>
      </c>
      <c r="AB14" s="16">
        <v>5422</v>
      </c>
      <c r="AC14" s="16">
        <v>5450</v>
      </c>
      <c r="AD14" s="16">
        <v>5473</v>
      </c>
      <c r="AE14" s="16">
        <v>5499</v>
      </c>
    </row>
    <row r="15" spans="1:31" x14ac:dyDescent="0.25">
      <c r="A15" s="16" t="s">
        <v>113</v>
      </c>
      <c r="B15" s="16">
        <v>672</v>
      </c>
      <c r="C15" s="16">
        <v>678</v>
      </c>
      <c r="D15" s="16">
        <v>685</v>
      </c>
      <c r="E15" s="16">
        <v>665</v>
      </c>
      <c r="F15" s="16">
        <v>723</v>
      </c>
      <c r="G15" s="16">
        <v>714</v>
      </c>
      <c r="H15" s="16">
        <v>719</v>
      </c>
      <c r="I15" s="16">
        <v>721</v>
      </c>
      <c r="J15" s="16">
        <v>670</v>
      </c>
      <c r="K15" s="16">
        <v>673</v>
      </c>
      <c r="L15" s="16">
        <v>671</v>
      </c>
      <c r="M15" s="16">
        <v>667</v>
      </c>
      <c r="N15" s="16">
        <v>655</v>
      </c>
      <c r="O15" s="16">
        <v>672</v>
      </c>
      <c r="P15" s="16">
        <v>680</v>
      </c>
      <c r="Q15" s="16">
        <v>689</v>
      </c>
      <c r="R15" s="16">
        <v>735</v>
      </c>
      <c r="S15" s="16">
        <v>710</v>
      </c>
      <c r="T15" s="16">
        <v>733</v>
      </c>
      <c r="U15" s="16">
        <v>770</v>
      </c>
      <c r="V15" s="16">
        <v>681</v>
      </c>
      <c r="W15" s="16">
        <v>694</v>
      </c>
      <c r="X15" s="16">
        <v>704</v>
      </c>
      <c r="Y15" s="16">
        <v>671</v>
      </c>
      <c r="Z15" s="16">
        <v>682</v>
      </c>
      <c r="AA15" s="16">
        <v>694</v>
      </c>
      <c r="AB15" s="16">
        <v>690</v>
      </c>
      <c r="AC15" s="16">
        <v>701</v>
      </c>
      <c r="AD15" s="16">
        <v>717</v>
      </c>
      <c r="AE15" s="16">
        <v>709</v>
      </c>
    </row>
    <row r="16" spans="1:31" x14ac:dyDescent="0.25">
      <c r="A16" s="16" t="s">
        <v>114</v>
      </c>
      <c r="B16" s="16">
        <v>38532</v>
      </c>
      <c r="C16" s="16">
        <v>38396</v>
      </c>
      <c r="D16" s="16">
        <v>38489</v>
      </c>
      <c r="E16" s="16">
        <v>38589</v>
      </c>
      <c r="F16" s="16">
        <v>38386</v>
      </c>
      <c r="G16" s="16">
        <v>39170</v>
      </c>
      <c r="H16" s="16">
        <v>38136</v>
      </c>
      <c r="I16" s="16">
        <v>38229</v>
      </c>
      <c r="J16" s="16">
        <v>38118</v>
      </c>
      <c r="K16" s="16">
        <v>38346</v>
      </c>
      <c r="L16" s="16">
        <v>38550</v>
      </c>
      <c r="M16" s="16">
        <v>38460</v>
      </c>
      <c r="N16" s="16">
        <v>38483</v>
      </c>
      <c r="O16" s="16">
        <v>38134</v>
      </c>
      <c r="P16" s="16">
        <v>38316</v>
      </c>
      <c r="Q16" s="16">
        <v>38482</v>
      </c>
      <c r="R16" s="16">
        <v>38225</v>
      </c>
      <c r="S16" s="16">
        <v>38863</v>
      </c>
      <c r="T16" s="16">
        <v>37800</v>
      </c>
      <c r="U16" s="16">
        <v>37997</v>
      </c>
      <c r="V16" s="16">
        <v>38286</v>
      </c>
      <c r="W16" s="16">
        <v>38507</v>
      </c>
      <c r="X16" s="16">
        <v>38532</v>
      </c>
      <c r="Y16" s="16">
        <v>38679</v>
      </c>
      <c r="Z16" s="16">
        <v>38221</v>
      </c>
      <c r="AA16" s="16">
        <v>37874</v>
      </c>
      <c r="AB16" s="16">
        <v>37994</v>
      </c>
      <c r="AC16" s="16">
        <v>37927</v>
      </c>
      <c r="AD16" s="16">
        <v>37836</v>
      </c>
      <c r="AE16" s="16">
        <v>38514</v>
      </c>
    </row>
    <row r="17" spans="1:31" x14ac:dyDescent="0.25">
      <c r="A17" s="16" t="s">
        <v>115</v>
      </c>
      <c r="B17" s="16">
        <v>2487</v>
      </c>
      <c r="C17" s="16">
        <v>2525</v>
      </c>
      <c r="D17" s="16">
        <v>2533</v>
      </c>
      <c r="E17" s="16">
        <v>2561</v>
      </c>
      <c r="F17" s="16">
        <v>2673</v>
      </c>
      <c r="G17" s="16">
        <v>2646</v>
      </c>
      <c r="H17" s="16">
        <v>2584</v>
      </c>
      <c r="I17" s="16">
        <v>2552</v>
      </c>
      <c r="J17" s="16">
        <v>2422</v>
      </c>
      <c r="K17" s="16">
        <v>2474</v>
      </c>
      <c r="L17" s="16">
        <v>2482</v>
      </c>
      <c r="M17" s="16">
        <v>2465</v>
      </c>
      <c r="N17" s="16">
        <v>2465</v>
      </c>
      <c r="O17" s="16">
        <v>2511</v>
      </c>
      <c r="P17" s="16">
        <v>2519</v>
      </c>
      <c r="Q17" s="16">
        <v>2548</v>
      </c>
      <c r="R17" s="16">
        <v>2673</v>
      </c>
      <c r="S17" s="16">
        <v>2619</v>
      </c>
      <c r="T17" s="16">
        <v>2671</v>
      </c>
      <c r="U17" s="16">
        <v>2630</v>
      </c>
      <c r="V17" s="16">
        <v>2495</v>
      </c>
      <c r="W17" s="16">
        <v>2525</v>
      </c>
      <c r="X17" s="16">
        <v>2527</v>
      </c>
      <c r="Y17" s="16">
        <v>2467</v>
      </c>
      <c r="Z17" s="16">
        <v>2506</v>
      </c>
      <c r="AA17" s="16">
        <v>2536</v>
      </c>
      <c r="AB17" s="16">
        <v>2523</v>
      </c>
      <c r="AC17" s="16">
        <v>2583</v>
      </c>
      <c r="AD17" s="16">
        <v>2610</v>
      </c>
      <c r="AE17" s="16">
        <v>2606</v>
      </c>
    </row>
    <row r="18" spans="1:31" x14ac:dyDescent="0.25">
      <c r="A18" s="16" t="s">
        <v>116</v>
      </c>
      <c r="B18" s="16">
        <v>6481</v>
      </c>
      <c r="C18" s="16">
        <v>6440</v>
      </c>
      <c r="D18" s="16">
        <v>6455</v>
      </c>
      <c r="E18" s="16">
        <v>6400</v>
      </c>
      <c r="F18" s="16">
        <v>6520</v>
      </c>
      <c r="G18" s="16">
        <v>6372</v>
      </c>
      <c r="H18" s="16">
        <v>6479</v>
      </c>
      <c r="I18" s="16">
        <v>6360</v>
      </c>
      <c r="J18" s="16">
        <v>6317</v>
      </c>
      <c r="K18" s="16">
        <v>6409</v>
      </c>
      <c r="L18" s="16">
        <v>6361</v>
      </c>
      <c r="M18" s="16">
        <v>6374</v>
      </c>
      <c r="N18" s="16">
        <v>6296</v>
      </c>
      <c r="O18" s="16">
        <v>6303</v>
      </c>
      <c r="P18" s="16">
        <v>6368</v>
      </c>
      <c r="Q18" s="16">
        <v>6316</v>
      </c>
      <c r="R18" s="16">
        <v>6464</v>
      </c>
      <c r="S18" s="16">
        <v>6235</v>
      </c>
      <c r="T18" s="16">
        <v>6403</v>
      </c>
      <c r="U18" s="16">
        <v>6360</v>
      </c>
      <c r="V18" s="16">
        <v>6280</v>
      </c>
      <c r="W18" s="16">
        <v>6354</v>
      </c>
      <c r="X18" s="16">
        <v>6351</v>
      </c>
      <c r="Y18" s="16">
        <v>6298</v>
      </c>
      <c r="Z18" s="16">
        <v>6201</v>
      </c>
      <c r="AA18" s="16">
        <v>6215</v>
      </c>
      <c r="AB18" s="16">
        <v>6258</v>
      </c>
      <c r="AC18" s="16">
        <v>6128</v>
      </c>
      <c r="AD18" s="16">
        <v>6235</v>
      </c>
      <c r="AE18" s="16">
        <v>6085</v>
      </c>
    </row>
    <row r="19" spans="1:31" x14ac:dyDescent="0.25">
      <c r="A19" s="16" t="s">
        <v>117</v>
      </c>
      <c r="B19" s="16">
        <v>936</v>
      </c>
      <c r="C19" s="16">
        <v>923</v>
      </c>
      <c r="D19" s="16">
        <v>946</v>
      </c>
      <c r="E19" s="16">
        <v>933</v>
      </c>
      <c r="F19" s="16">
        <v>1006</v>
      </c>
      <c r="G19" s="16">
        <v>968</v>
      </c>
      <c r="H19" s="16">
        <v>997</v>
      </c>
      <c r="I19" s="16">
        <v>954</v>
      </c>
      <c r="J19" s="16">
        <v>930</v>
      </c>
      <c r="K19" s="16">
        <v>933</v>
      </c>
      <c r="L19" s="16">
        <v>928</v>
      </c>
      <c r="M19" s="16">
        <v>918</v>
      </c>
      <c r="N19" s="16">
        <v>914</v>
      </c>
      <c r="O19" s="16">
        <v>926</v>
      </c>
      <c r="P19" s="16">
        <v>936</v>
      </c>
      <c r="Q19" s="16">
        <v>963</v>
      </c>
      <c r="R19" s="16">
        <v>994</v>
      </c>
      <c r="S19" s="16">
        <v>935</v>
      </c>
      <c r="T19" s="16">
        <v>1017</v>
      </c>
      <c r="U19" s="16">
        <v>985</v>
      </c>
      <c r="V19" s="16">
        <v>930</v>
      </c>
      <c r="W19" s="16">
        <v>930</v>
      </c>
      <c r="X19" s="16">
        <v>932</v>
      </c>
      <c r="Y19" s="16">
        <v>907</v>
      </c>
      <c r="Z19" s="16">
        <v>932</v>
      </c>
      <c r="AA19" s="16">
        <v>937</v>
      </c>
      <c r="AB19" s="16">
        <v>939</v>
      </c>
      <c r="AC19" s="16">
        <v>951</v>
      </c>
      <c r="AD19" s="16">
        <v>974</v>
      </c>
      <c r="AE19" s="16">
        <v>933</v>
      </c>
    </row>
    <row r="20" spans="1:31" x14ac:dyDescent="0.25">
      <c r="A20" s="16" t="s">
        <v>118</v>
      </c>
      <c r="B20" s="16">
        <v>4835</v>
      </c>
      <c r="C20" s="16">
        <v>4873</v>
      </c>
      <c r="D20" s="16">
        <v>4876</v>
      </c>
      <c r="E20" s="16">
        <v>4869</v>
      </c>
      <c r="F20" s="16">
        <v>4898</v>
      </c>
      <c r="G20" s="16">
        <v>4881</v>
      </c>
      <c r="H20" s="16">
        <v>4841</v>
      </c>
      <c r="I20" s="16">
        <v>4785</v>
      </c>
      <c r="J20" s="16">
        <v>4785</v>
      </c>
      <c r="K20" s="16">
        <v>4794</v>
      </c>
      <c r="L20" s="16">
        <v>4805</v>
      </c>
      <c r="M20" s="16">
        <v>4833</v>
      </c>
      <c r="N20" s="16">
        <v>4771</v>
      </c>
      <c r="O20" s="16">
        <v>4806</v>
      </c>
      <c r="P20" s="16">
        <v>4800</v>
      </c>
      <c r="Q20" s="16">
        <v>4754</v>
      </c>
      <c r="R20" s="16">
        <v>4762</v>
      </c>
      <c r="S20" s="16">
        <v>4658</v>
      </c>
      <c r="T20" s="16">
        <v>4662</v>
      </c>
      <c r="U20" s="16">
        <v>4643</v>
      </c>
      <c r="V20" s="16">
        <v>4575</v>
      </c>
      <c r="W20" s="16">
        <v>4629</v>
      </c>
      <c r="X20" s="16">
        <v>4643</v>
      </c>
      <c r="Y20" s="16">
        <v>4636</v>
      </c>
      <c r="Z20" s="16">
        <v>4565</v>
      </c>
      <c r="AA20" s="16">
        <v>4608</v>
      </c>
      <c r="AB20" s="16">
        <v>4595</v>
      </c>
      <c r="AC20" s="16">
        <v>4549</v>
      </c>
      <c r="AD20" s="16">
        <v>4543</v>
      </c>
      <c r="AE20" s="16">
        <v>4494</v>
      </c>
    </row>
    <row r="21" spans="1:31" x14ac:dyDescent="0.25">
      <c r="A21" s="16" t="s">
        <v>119</v>
      </c>
      <c r="B21" s="16">
        <v>5248</v>
      </c>
      <c r="C21" s="16">
        <v>5238</v>
      </c>
      <c r="D21" s="16">
        <v>5248</v>
      </c>
      <c r="E21" s="16">
        <v>5224</v>
      </c>
      <c r="F21" s="16">
        <v>5259</v>
      </c>
      <c r="G21" s="16">
        <v>5351</v>
      </c>
      <c r="H21" s="16">
        <v>5352</v>
      </c>
      <c r="I21" s="16">
        <v>5297</v>
      </c>
      <c r="J21" s="16">
        <v>5239</v>
      </c>
      <c r="K21" s="16">
        <v>5196</v>
      </c>
      <c r="L21" s="16">
        <v>5237</v>
      </c>
      <c r="M21" s="16">
        <v>5184</v>
      </c>
      <c r="N21" s="16">
        <v>5308</v>
      </c>
      <c r="O21" s="16">
        <v>5226</v>
      </c>
      <c r="P21" s="16">
        <v>5247</v>
      </c>
      <c r="Q21" s="16">
        <v>5317</v>
      </c>
      <c r="R21" s="16">
        <v>5303</v>
      </c>
      <c r="S21" s="16">
        <v>5427</v>
      </c>
      <c r="T21" s="16">
        <v>5530</v>
      </c>
      <c r="U21" s="16">
        <v>5493</v>
      </c>
      <c r="V21" s="16">
        <v>5370</v>
      </c>
      <c r="W21" s="16">
        <v>5369</v>
      </c>
      <c r="X21" s="16">
        <v>5364</v>
      </c>
      <c r="Y21" s="16">
        <v>5298</v>
      </c>
      <c r="Z21" s="16">
        <v>5365</v>
      </c>
      <c r="AA21" s="16">
        <v>5335</v>
      </c>
      <c r="AB21" s="16">
        <v>5358</v>
      </c>
      <c r="AC21" s="16">
        <v>5348</v>
      </c>
      <c r="AD21" s="16">
        <v>5363</v>
      </c>
      <c r="AE21" s="16">
        <v>5469</v>
      </c>
    </row>
    <row r="22" spans="1:31" x14ac:dyDescent="0.25">
      <c r="A22" s="16" t="s">
        <v>120</v>
      </c>
      <c r="B22" s="16">
        <v>2041</v>
      </c>
      <c r="C22" s="16">
        <v>2051</v>
      </c>
      <c r="D22" s="16">
        <v>2052</v>
      </c>
      <c r="E22" s="16">
        <v>1981</v>
      </c>
      <c r="F22" s="16">
        <v>2037</v>
      </c>
      <c r="G22" s="16">
        <v>1998</v>
      </c>
      <c r="H22" s="16">
        <v>2001</v>
      </c>
      <c r="I22" s="16">
        <v>1999</v>
      </c>
      <c r="J22" s="16">
        <v>1884</v>
      </c>
      <c r="K22" s="16">
        <v>1913</v>
      </c>
      <c r="L22" s="16">
        <v>1904</v>
      </c>
      <c r="M22" s="16">
        <v>1875</v>
      </c>
      <c r="N22" s="16">
        <v>1823</v>
      </c>
      <c r="O22" s="16">
        <v>1844</v>
      </c>
      <c r="P22" s="16">
        <v>1859</v>
      </c>
      <c r="Q22" s="16">
        <v>1875</v>
      </c>
      <c r="R22" s="16">
        <v>1922</v>
      </c>
      <c r="S22" s="16">
        <v>1891</v>
      </c>
      <c r="T22" s="16">
        <v>1897</v>
      </c>
      <c r="U22" s="16">
        <v>1928</v>
      </c>
      <c r="V22" s="16">
        <v>1793</v>
      </c>
      <c r="W22" s="16">
        <v>1778</v>
      </c>
      <c r="X22" s="16">
        <v>1778</v>
      </c>
      <c r="Y22" s="16">
        <v>1748</v>
      </c>
      <c r="Z22" s="16">
        <v>1755</v>
      </c>
      <c r="AA22" s="16">
        <v>1761</v>
      </c>
      <c r="AB22" s="16">
        <v>1748</v>
      </c>
      <c r="AC22" s="16">
        <v>1746</v>
      </c>
      <c r="AD22" s="16">
        <v>1764</v>
      </c>
      <c r="AE22" s="16">
        <v>1738</v>
      </c>
    </row>
    <row r="23" spans="1:31" x14ac:dyDescent="0.25">
      <c r="A23" s="16" t="s">
        <v>121</v>
      </c>
      <c r="B23" s="16">
        <v>5652</v>
      </c>
      <c r="C23" s="16">
        <v>5658</v>
      </c>
      <c r="D23" s="16">
        <v>5703</v>
      </c>
      <c r="E23" s="16">
        <v>5733</v>
      </c>
      <c r="F23" s="16">
        <v>5817</v>
      </c>
      <c r="G23" s="16">
        <v>5773</v>
      </c>
      <c r="H23" s="16">
        <v>5847</v>
      </c>
      <c r="I23" s="16">
        <v>5729</v>
      </c>
      <c r="J23" s="16">
        <v>5680</v>
      </c>
      <c r="K23" s="16">
        <v>5733</v>
      </c>
      <c r="L23" s="16">
        <v>5664</v>
      </c>
      <c r="M23" s="16">
        <v>5691</v>
      </c>
      <c r="N23" s="16">
        <v>5722</v>
      </c>
      <c r="O23" s="16">
        <v>5720</v>
      </c>
      <c r="P23" s="16">
        <v>5771</v>
      </c>
      <c r="Q23" s="16">
        <v>5897</v>
      </c>
      <c r="R23" s="16">
        <v>5919</v>
      </c>
      <c r="S23" s="16">
        <v>5838</v>
      </c>
      <c r="T23" s="16">
        <v>5937</v>
      </c>
      <c r="U23" s="16">
        <v>5906</v>
      </c>
      <c r="V23" s="16">
        <v>5882</v>
      </c>
      <c r="W23" s="16">
        <v>5926</v>
      </c>
      <c r="X23" s="16">
        <v>5853</v>
      </c>
      <c r="Y23" s="16">
        <v>5837</v>
      </c>
      <c r="Z23" s="16">
        <v>5842</v>
      </c>
      <c r="AA23" s="16">
        <v>5835</v>
      </c>
      <c r="AB23" s="16">
        <v>5830</v>
      </c>
      <c r="AC23" s="16">
        <v>5919</v>
      </c>
      <c r="AD23" s="16">
        <v>5889</v>
      </c>
      <c r="AE23" s="16">
        <v>5881</v>
      </c>
    </row>
    <row r="24" spans="1:31" x14ac:dyDescent="0.25">
      <c r="A24" s="16" t="s">
        <v>122</v>
      </c>
      <c r="B24" s="16">
        <v>43743</v>
      </c>
      <c r="C24" s="16">
        <v>43773</v>
      </c>
      <c r="D24" s="16">
        <v>44046</v>
      </c>
      <c r="E24" s="16">
        <v>44123</v>
      </c>
      <c r="F24" s="16">
        <v>44607</v>
      </c>
      <c r="G24" s="16">
        <v>46214</v>
      </c>
      <c r="H24" s="16">
        <v>47489</v>
      </c>
      <c r="I24" s="16">
        <v>47090</v>
      </c>
      <c r="J24" s="16">
        <v>44652</v>
      </c>
      <c r="K24" s="16">
        <v>44756</v>
      </c>
      <c r="L24" s="16">
        <v>44535</v>
      </c>
      <c r="M24" s="16">
        <v>44903</v>
      </c>
      <c r="N24" s="16">
        <v>45104</v>
      </c>
      <c r="O24" s="16">
        <v>45095</v>
      </c>
      <c r="P24" s="16">
        <v>45233</v>
      </c>
      <c r="Q24" s="16">
        <v>45569</v>
      </c>
      <c r="R24" s="16">
        <v>45571</v>
      </c>
      <c r="S24" s="16">
        <v>47360</v>
      </c>
      <c r="T24" s="16">
        <v>48578</v>
      </c>
      <c r="U24" s="16">
        <v>48001</v>
      </c>
      <c r="V24" s="16">
        <v>45953</v>
      </c>
      <c r="W24" s="16">
        <v>45888</v>
      </c>
      <c r="X24" s="16">
        <v>45571</v>
      </c>
      <c r="Y24" s="16">
        <v>45599</v>
      </c>
      <c r="Z24" s="16">
        <v>45266</v>
      </c>
      <c r="AA24" s="16">
        <v>45430</v>
      </c>
      <c r="AB24" s="16">
        <v>45740</v>
      </c>
      <c r="AC24" s="16">
        <v>45510</v>
      </c>
      <c r="AD24" s="16">
        <v>45826</v>
      </c>
      <c r="AE24" s="16">
        <v>47404</v>
      </c>
    </row>
    <row r="25" spans="1:31" x14ac:dyDescent="0.25">
      <c r="A25" s="16" t="s">
        <v>123</v>
      </c>
      <c r="B25" s="16">
        <v>57391</v>
      </c>
      <c r="C25" s="16">
        <v>57540</v>
      </c>
      <c r="D25" s="16">
        <v>57759</v>
      </c>
      <c r="E25" s="16">
        <v>57969</v>
      </c>
      <c r="F25" s="16">
        <v>58778</v>
      </c>
      <c r="G25" s="16">
        <v>60129</v>
      </c>
      <c r="H25" s="16">
        <v>63125</v>
      </c>
      <c r="I25" s="16">
        <v>62041</v>
      </c>
      <c r="J25" s="16">
        <v>60649</v>
      </c>
      <c r="K25" s="16">
        <v>60456</v>
      </c>
      <c r="L25" s="16">
        <v>60146</v>
      </c>
      <c r="M25" s="16">
        <v>60261</v>
      </c>
      <c r="N25" s="16">
        <v>60241</v>
      </c>
      <c r="O25" s="16">
        <v>60161</v>
      </c>
      <c r="P25" s="16">
        <v>60364</v>
      </c>
      <c r="Q25" s="16">
        <v>61011</v>
      </c>
      <c r="R25" s="16">
        <v>61314</v>
      </c>
      <c r="S25" s="16">
        <v>62950</v>
      </c>
      <c r="T25" s="16">
        <v>65988</v>
      </c>
      <c r="U25" s="16">
        <v>64990</v>
      </c>
      <c r="V25" s="16">
        <v>63238</v>
      </c>
      <c r="W25" s="16">
        <v>63047</v>
      </c>
      <c r="X25" s="16">
        <v>62882</v>
      </c>
      <c r="Y25" s="16">
        <v>62643</v>
      </c>
      <c r="Z25" s="16">
        <v>62245</v>
      </c>
      <c r="AA25" s="16">
        <v>62468</v>
      </c>
      <c r="AB25" s="16">
        <v>62569</v>
      </c>
      <c r="AC25" s="16">
        <v>62259</v>
      </c>
      <c r="AD25" s="16">
        <v>63046</v>
      </c>
      <c r="AE25" s="16">
        <v>64678</v>
      </c>
    </row>
    <row r="26" spans="1:31" x14ac:dyDescent="0.25">
      <c r="A26" s="16" t="s">
        <v>124</v>
      </c>
      <c r="B26" s="16">
        <v>745</v>
      </c>
      <c r="C26" s="16">
        <v>743</v>
      </c>
      <c r="D26" s="16">
        <v>736</v>
      </c>
      <c r="E26" s="16">
        <v>756</v>
      </c>
      <c r="F26" s="16">
        <v>825</v>
      </c>
      <c r="G26" s="16">
        <v>777</v>
      </c>
      <c r="H26" s="16">
        <v>810</v>
      </c>
      <c r="I26" s="16">
        <v>777</v>
      </c>
      <c r="J26" s="16">
        <v>755</v>
      </c>
      <c r="K26" s="16">
        <v>757</v>
      </c>
      <c r="L26" s="16">
        <v>739</v>
      </c>
      <c r="M26" s="16">
        <v>760</v>
      </c>
      <c r="N26" s="16">
        <v>747</v>
      </c>
      <c r="O26" s="16">
        <v>777</v>
      </c>
      <c r="P26" s="16">
        <v>785</v>
      </c>
      <c r="Q26" s="16">
        <v>778</v>
      </c>
      <c r="R26" s="16">
        <v>832</v>
      </c>
      <c r="S26" s="16">
        <v>782</v>
      </c>
      <c r="T26" s="16">
        <v>828</v>
      </c>
      <c r="U26" s="16">
        <v>806</v>
      </c>
      <c r="V26" s="16">
        <v>758</v>
      </c>
      <c r="W26" s="16">
        <v>752</v>
      </c>
      <c r="X26" s="16">
        <v>735</v>
      </c>
      <c r="Y26" s="16">
        <v>731</v>
      </c>
      <c r="Z26" s="16">
        <v>763</v>
      </c>
      <c r="AA26" s="16">
        <v>763</v>
      </c>
      <c r="AB26" s="16">
        <v>754</v>
      </c>
      <c r="AC26" s="16">
        <v>786</v>
      </c>
      <c r="AD26" s="16">
        <v>796</v>
      </c>
      <c r="AE26" s="16">
        <v>761</v>
      </c>
    </row>
    <row r="27" spans="1:31" x14ac:dyDescent="0.25">
      <c r="A27" s="16" t="s">
        <v>125</v>
      </c>
      <c r="B27" s="16">
        <v>5673</v>
      </c>
      <c r="C27" s="16">
        <v>5697</v>
      </c>
      <c r="D27" s="16">
        <v>5665</v>
      </c>
      <c r="E27" s="16">
        <v>5663</v>
      </c>
      <c r="F27" s="16">
        <v>5882</v>
      </c>
      <c r="G27" s="16">
        <v>6282</v>
      </c>
      <c r="H27" s="16">
        <v>6242</v>
      </c>
      <c r="I27" s="16">
        <v>6334</v>
      </c>
      <c r="J27" s="16">
        <v>6063</v>
      </c>
      <c r="K27" s="16">
        <v>5704</v>
      </c>
      <c r="L27" s="16">
        <v>5632</v>
      </c>
      <c r="M27" s="16">
        <v>5677</v>
      </c>
      <c r="N27" s="16">
        <v>5632</v>
      </c>
      <c r="O27" s="16">
        <v>5588</v>
      </c>
      <c r="P27" s="16">
        <v>5644</v>
      </c>
      <c r="Q27" s="16">
        <v>5760</v>
      </c>
      <c r="R27" s="16">
        <v>5941</v>
      </c>
      <c r="S27" s="16">
        <v>6370</v>
      </c>
      <c r="T27" s="16">
        <v>6199</v>
      </c>
      <c r="U27" s="16">
        <v>6368</v>
      </c>
      <c r="V27" s="16">
        <v>6087</v>
      </c>
      <c r="W27" s="16">
        <v>5555</v>
      </c>
      <c r="X27" s="16">
        <v>5500</v>
      </c>
      <c r="Y27" s="16">
        <v>5411</v>
      </c>
      <c r="Z27" s="16">
        <v>5421</v>
      </c>
      <c r="AA27" s="16">
        <v>5421</v>
      </c>
      <c r="AB27" s="16">
        <v>5447</v>
      </c>
      <c r="AC27" s="16">
        <v>5474</v>
      </c>
      <c r="AD27" s="16">
        <v>5598</v>
      </c>
      <c r="AE27" s="16">
        <v>6008</v>
      </c>
    </row>
    <row r="28" spans="1:31" x14ac:dyDescent="0.25">
      <c r="A28" s="16" t="s">
        <v>126</v>
      </c>
      <c r="B28" s="16">
        <v>377</v>
      </c>
      <c r="C28" s="16">
        <v>378</v>
      </c>
      <c r="D28" s="16">
        <v>379</v>
      </c>
      <c r="E28" s="16">
        <v>377</v>
      </c>
      <c r="F28" s="16">
        <v>389</v>
      </c>
      <c r="G28" s="16">
        <v>389</v>
      </c>
      <c r="H28" s="16">
        <v>395</v>
      </c>
      <c r="I28" s="16">
        <v>387</v>
      </c>
      <c r="J28" s="16">
        <v>375</v>
      </c>
      <c r="K28" s="16">
        <v>378</v>
      </c>
      <c r="L28" s="16">
        <v>374</v>
      </c>
      <c r="M28" s="16">
        <v>376</v>
      </c>
      <c r="N28" s="16">
        <v>378</v>
      </c>
      <c r="O28" s="16">
        <v>385</v>
      </c>
      <c r="P28" s="16">
        <v>385</v>
      </c>
      <c r="Q28" s="16">
        <v>389</v>
      </c>
      <c r="R28" s="16">
        <v>397</v>
      </c>
      <c r="S28" s="16">
        <v>387</v>
      </c>
      <c r="T28" s="16">
        <v>395</v>
      </c>
      <c r="U28" s="16">
        <v>390</v>
      </c>
      <c r="V28" s="16">
        <v>376</v>
      </c>
      <c r="W28" s="16">
        <v>379</v>
      </c>
      <c r="X28" s="16">
        <v>374</v>
      </c>
      <c r="Y28" s="16">
        <v>373</v>
      </c>
      <c r="Z28" s="16">
        <v>380</v>
      </c>
      <c r="AA28" s="16">
        <v>383</v>
      </c>
      <c r="AB28" s="16">
        <v>381</v>
      </c>
      <c r="AC28" s="16">
        <v>387</v>
      </c>
      <c r="AD28" s="16">
        <v>385</v>
      </c>
      <c r="AE28" s="16">
        <v>385</v>
      </c>
    </row>
    <row r="29" spans="1:31" x14ac:dyDescent="0.25">
      <c r="A29" s="16" t="s">
        <v>127</v>
      </c>
      <c r="B29" s="16">
        <v>1583</v>
      </c>
      <c r="C29" s="16">
        <v>1581</v>
      </c>
      <c r="D29" s="16">
        <v>1532</v>
      </c>
      <c r="E29" s="16">
        <v>1515</v>
      </c>
      <c r="F29" s="16">
        <v>1519</v>
      </c>
      <c r="G29" s="16">
        <v>1662</v>
      </c>
      <c r="H29" s="16">
        <v>1632</v>
      </c>
      <c r="I29" s="16">
        <v>1616</v>
      </c>
      <c r="J29" s="16">
        <v>1569</v>
      </c>
      <c r="K29" s="16">
        <v>1552</v>
      </c>
      <c r="L29" s="16">
        <v>1498</v>
      </c>
      <c r="M29" s="16">
        <v>1532</v>
      </c>
      <c r="N29" s="16">
        <v>1627</v>
      </c>
      <c r="O29" s="16">
        <v>1687</v>
      </c>
      <c r="P29" s="16">
        <v>1687</v>
      </c>
      <c r="Q29" s="16">
        <v>1655</v>
      </c>
      <c r="R29" s="16">
        <v>1652</v>
      </c>
      <c r="S29" s="16">
        <v>1768</v>
      </c>
      <c r="T29" s="16">
        <v>1678</v>
      </c>
      <c r="U29" s="16">
        <v>1663</v>
      </c>
      <c r="V29" s="16">
        <v>1586</v>
      </c>
      <c r="W29" s="16">
        <v>1546</v>
      </c>
      <c r="X29" s="16">
        <v>1493</v>
      </c>
      <c r="Y29" s="16">
        <v>1578</v>
      </c>
      <c r="Z29" s="16">
        <v>1631</v>
      </c>
      <c r="AA29" s="16">
        <v>1648</v>
      </c>
      <c r="AB29" s="16">
        <v>1615</v>
      </c>
      <c r="AC29" s="16">
        <v>1603</v>
      </c>
      <c r="AD29" s="16">
        <v>1567</v>
      </c>
      <c r="AE29" s="16">
        <v>1686</v>
      </c>
    </row>
    <row r="30" spans="1:31" x14ac:dyDescent="0.25">
      <c r="A30" s="16" t="s">
        <v>128</v>
      </c>
      <c r="B30" s="16">
        <v>28596</v>
      </c>
      <c r="C30" s="16">
        <v>28513</v>
      </c>
      <c r="D30" s="16">
        <v>28580</v>
      </c>
      <c r="E30" s="16">
        <v>28665</v>
      </c>
      <c r="F30" s="16">
        <v>28512</v>
      </c>
      <c r="G30" s="16">
        <v>29126</v>
      </c>
      <c r="H30" s="16">
        <v>28350</v>
      </c>
      <c r="I30" s="16">
        <v>28412</v>
      </c>
      <c r="J30" s="16">
        <v>28345</v>
      </c>
      <c r="K30" s="16">
        <v>28509</v>
      </c>
      <c r="L30" s="16">
        <v>28642</v>
      </c>
      <c r="M30" s="16">
        <v>28552</v>
      </c>
      <c r="N30" s="16">
        <v>28592</v>
      </c>
      <c r="O30" s="16">
        <v>28326</v>
      </c>
      <c r="P30" s="16">
        <v>28476</v>
      </c>
      <c r="Q30" s="16">
        <v>28605</v>
      </c>
      <c r="R30" s="16">
        <v>28421</v>
      </c>
      <c r="S30" s="16">
        <v>28885</v>
      </c>
      <c r="T30" s="16">
        <v>28107</v>
      </c>
      <c r="U30" s="16">
        <v>28271</v>
      </c>
      <c r="V30" s="16">
        <v>28487</v>
      </c>
      <c r="W30" s="16">
        <v>28614</v>
      </c>
      <c r="X30" s="16">
        <v>28651</v>
      </c>
      <c r="Y30" s="16">
        <v>28743</v>
      </c>
      <c r="Z30" s="16">
        <v>28375</v>
      </c>
      <c r="AA30" s="16">
        <v>28144</v>
      </c>
      <c r="AB30" s="16">
        <v>28237</v>
      </c>
      <c r="AC30" s="16">
        <v>28209</v>
      </c>
      <c r="AD30" s="16">
        <v>28138</v>
      </c>
      <c r="AE30" s="16">
        <v>28647</v>
      </c>
    </row>
    <row r="31" spans="1:31" x14ac:dyDescent="0.25">
      <c r="A31" s="16" t="s">
        <v>129</v>
      </c>
      <c r="B31" s="16">
        <v>38532</v>
      </c>
      <c r="C31" s="16">
        <v>38396</v>
      </c>
      <c r="D31" s="16">
        <v>38489</v>
      </c>
      <c r="E31" s="16">
        <v>38589</v>
      </c>
      <c r="F31" s="16">
        <v>38386</v>
      </c>
      <c r="G31" s="16">
        <v>39170</v>
      </c>
      <c r="H31" s="16">
        <v>38136</v>
      </c>
      <c r="I31" s="16">
        <v>38229</v>
      </c>
      <c r="J31" s="16">
        <v>38118</v>
      </c>
      <c r="K31" s="16">
        <v>38346</v>
      </c>
      <c r="L31" s="16">
        <v>38550</v>
      </c>
      <c r="M31" s="16">
        <v>38460</v>
      </c>
      <c r="N31" s="16">
        <v>38483</v>
      </c>
      <c r="O31" s="16">
        <v>38134</v>
      </c>
      <c r="P31" s="16">
        <v>38316</v>
      </c>
      <c r="Q31" s="16">
        <v>38482</v>
      </c>
      <c r="R31" s="16">
        <v>38225</v>
      </c>
      <c r="S31" s="16">
        <v>38863</v>
      </c>
      <c r="T31" s="16">
        <v>37800</v>
      </c>
      <c r="U31" s="16">
        <v>37997</v>
      </c>
      <c r="V31" s="16">
        <v>38286</v>
      </c>
      <c r="W31" s="16">
        <v>38507</v>
      </c>
      <c r="X31" s="16">
        <v>38532</v>
      </c>
      <c r="Y31" s="16">
        <v>38679</v>
      </c>
      <c r="Z31" s="16">
        <v>38221</v>
      </c>
      <c r="AA31" s="16">
        <v>37874</v>
      </c>
      <c r="AB31" s="16">
        <v>37994</v>
      </c>
      <c r="AC31" s="16">
        <v>37927</v>
      </c>
      <c r="AD31" s="16">
        <v>37836</v>
      </c>
      <c r="AE31" s="16">
        <v>38514</v>
      </c>
    </row>
    <row r="32" spans="1:31" x14ac:dyDescent="0.25">
      <c r="A32" s="16" t="s">
        <v>130</v>
      </c>
      <c r="B32" s="16">
        <v>16696</v>
      </c>
      <c r="C32" s="16">
        <v>16649</v>
      </c>
      <c r="D32" s="16">
        <v>16764</v>
      </c>
      <c r="E32" s="16">
        <v>16907</v>
      </c>
      <c r="F32" s="16">
        <v>16709</v>
      </c>
      <c r="G32" s="16">
        <v>16833</v>
      </c>
      <c r="H32" s="16">
        <v>17085</v>
      </c>
      <c r="I32" s="16">
        <v>17039</v>
      </c>
      <c r="J32" s="16">
        <v>16697</v>
      </c>
      <c r="K32" s="16">
        <v>16818</v>
      </c>
      <c r="L32" s="16">
        <v>16960</v>
      </c>
      <c r="M32" s="16">
        <v>16818</v>
      </c>
      <c r="N32" s="16">
        <v>16836</v>
      </c>
      <c r="O32" s="16">
        <v>16739</v>
      </c>
      <c r="P32" s="16">
        <v>16925</v>
      </c>
      <c r="Q32" s="16">
        <v>16862</v>
      </c>
      <c r="R32" s="16">
        <v>16846</v>
      </c>
      <c r="S32" s="16">
        <v>17100</v>
      </c>
      <c r="T32" s="16">
        <v>17335</v>
      </c>
      <c r="U32" s="16">
        <v>17236</v>
      </c>
      <c r="V32" s="16">
        <v>17003</v>
      </c>
      <c r="W32" s="16">
        <v>17140</v>
      </c>
      <c r="X32" s="16">
        <v>17219</v>
      </c>
      <c r="Y32" s="16">
        <v>17038</v>
      </c>
      <c r="Z32" s="16">
        <v>16959</v>
      </c>
      <c r="AA32" s="16">
        <v>16939</v>
      </c>
      <c r="AB32" s="16">
        <v>17006</v>
      </c>
      <c r="AC32" s="16">
        <v>16901</v>
      </c>
      <c r="AD32" s="16">
        <v>16829</v>
      </c>
      <c r="AE32" s="16">
        <v>17073</v>
      </c>
    </row>
    <row r="33" spans="1:31" x14ac:dyDescent="0.25">
      <c r="A33" s="16" t="s">
        <v>131</v>
      </c>
      <c r="B33" s="16">
        <v>40542</v>
      </c>
      <c r="C33" s="16">
        <v>40400</v>
      </c>
      <c r="D33" s="16">
        <v>40629</v>
      </c>
      <c r="E33" s="16">
        <v>40901</v>
      </c>
      <c r="F33" s="16">
        <v>40448</v>
      </c>
      <c r="G33" s="16">
        <v>40660</v>
      </c>
      <c r="H33" s="16">
        <v>41293</v>
      </c>
      <c r="I33" s="16">
        <v>41200</v>
      </c>
      <c r="J33" s="16">
        <v>40358</v>
      </c>
      <c r="K33" s="16">
        <v>40684</v>
      </c>
      <c r="L33" s="16">
        <v>41015</v>
      </c>
      <c r="M33" s="16">
        <v>40854</v>
      </c>
      <c r="N33" s="16">
        <v>40906</v>
      </c>
      <c r="O33" s="16">
        <v>40630</v>
      </c>
      <c r="P33" s="16">
        <v>40999</v>
      </c>
      <c r="Q33" s="16">
        <v>40871</v>
      </c>
      <c r="R33" s="16">
        <v>40810</v>
      </c>
      <c r="S33" s="16">
        <v>41417</v>
      </c>
      <c r="T33" s="16">
        <v>41983</v>
      </c>
      <c r="U33" s="16">
        <v>41748</v>
      </c>
      <c r="V33" s="16">
        <v>41058</v>
      </c>
      <c r="W33" s="16">
        <v>41429</v>
      </c>
      <c r="X33" s="16">
        <v>41702</v>
      </c>
      <c r="Y33" s="16">
        <v>41321</v>
      </c>
      <c r="Z33" s="16">
        <v>41209</v>
      </c>
      <c r="AA33" s="16">
        <v>41193</v>
      </c>
      <c r="AB33" s="16">
        <v>41280</v>
      </c>
      <c r="AC33" s="16">
        <v>40997</v>
      </c>
      <c r="AD33" s="16">
        <v>40782</v>
      </c>
      <c r="AE33" s="16">
        <v>41323</v>
      </c>
    </row>
    <row r="34" spans="1:31" x14ac:dyDescent="0.25">
      <c r="A34" s="16" t="s">
        <v>132</v>
      </c>
      <c r="B34" s="16">
        <v>7728</v>
      </c>
      <c r="C34" s="16">
        <v>7807</v>
      </c>
      <c r="D34" s="16">
        <v>7850</v>
      </c>
      <c r="E34" s="16">
        <v>7949</v>
      </c>
      <c r="F34" s="16">
        <v>7874</v>
      </c>
      <c r="G34" s="16">
        <v>7865</v>
      </c>
      <c r="H34" s="16">
        <v>7822</v>
      </c>
      <c r="I34" s="16">
        <v>7783</v>
      </c>
      <c r="J34" s="16">
        <v>7761</v>
      </c>
      <c r="K34" s="16">
        <v>7813</v>
      </c>
      <c r="L34" s="16">
        <v>7843</v>
      </c>
      <c r="M34" s="16">
        <v>7809</v>
      </c>
      <c r="N34" s="16">
        <v>7785</v>
      </c>
      <c r="O34" s="16">
        <v>7802</v>
      </c>
      <c r="P34" s="16">
        <v>7821</v>
      </c>
      <c r="Q34" s="16">
        <v>7864</v>
      </c>
      <c r="R34" s="16">
        <v>7966</v>
      </c>
      <c r="S34" s="16">
        <v>7965</v>
      </c>
      <c r="T34" s="16">
        <v>7881</v>
      </c>
      <c r="U34" s="16">
        <v>7838</v>
      </c>
      <c r="V34" s="16">
        <v>7866</v>
      </c>
      <c r="W34" s="16">
        <v>7951</v>
      </c>
      <c r="X34" s="16">
        <v>7912</v>
      </c>
      <c r="Y34" s="16">
        <v>7824</v>
      </c>
      <c r="Z34" s="16">
        <v>7828</v>
      </c>
      <c r="AA34" s="16">
        <v>7868</v>
      </c>
      <c r="AB34" s="16">
        <v>7875</v>
      </c>
      <c r="AC34" s="16">
        <v>7899</v>
      </c>
      <c r="AD34" s="16">
        <v>7883</v>
      </c>
      <c r="AE34" s="16">
        <v>7884</v>
      </c>
    </row>
    <row r="35" spans="1:31" x14ac:dyDescent="0.25">
      <c r="A35" s="16" t="s">
        <v>133</v>
      </c>
      <c r="B35" s="16">
        <v>5594</v>
      </c>
      <c r="C35" s="16">
        <v>5555</v>
      </c>
      <c r="D35" s="16">
        <v>5586</v>
      </c>
      <c r="E35" s="16">
        <v>5606</v>
      </c>
      <c r="F35" s="16">
        <v>5574</v>
      </c>
      <c r="G35" s="16">
        <v>5581</v>
      </c>
      <c r="H35" s="16">
        <v>5690</v>
      </c>
      <c r="I35" s="16">
        <v>5655</v>
      </c>
      <c r="J35" s="16">
        <v>5526</v>
      </c>
      <c r="K35" s="16">
        <v>5583</v>
      </c>
      <c r="L35" s="16">
        <v>5638</v>
      </c>
      <c r="M35" s="16">
        <v>5664</v>
      </c>
      <c r="N35" s="16">
        <v>5668</v>
      </c>
      <c r="O35" s="16">
        <v>5656</v>
      </c>
      <c r="P35" s="16">
        <v>5701</v>
      </c>
      <c r="Q35" s="16">
        <v>5674</v>
      </c>
      <c r="R35" s="16">
        <v>5666</v>
      </c>
      <c r="S35" s="16">
        <v>5728</v>
      </c>
      <c r="T35" s="16">
        <v>5809</v>
      </c>
      <c r="U35" s="16">
        <v>5765</v>
      </c>
      <c r="V35" s="16">
        <v>5640</v>
      </c>
      <c r="W35" s="16">
        <v>5689</v>
      </c>
      <c r="X35" s="16">
        <v>5723</v>
      </c>
      <c r="Y35" s="16">
        <v>5654</v>
      </c>
      <c r="Z35" s="16">
        <v>5663</v>
      </c>
      <c r="AA35" s="16">
        <v>5673</v>
      </c>
      <c r="AB35" s="16">
        <v>5669</v>
      </c>
      <c r="AC35" s="16">
        <v>5649</v>
      </c>
      <c r="AD35" s="16">
        <v>5630</v>
      </c>
      <c r="AE35" s="16">
        <v>5687</v>
      </c>
    </row>
    <row r="36" spans="1:31" x14ac:dyDescent="0.25">
      <c r="A36" s="16" t="s">
        <v>134</v>
      </c>
      <c r="B36" s="16">
        <v>984</v>
      </c>
      <c r="C36" s="16">
        <v>987</v>
      </c>
      <c r="D36" s="16">
        <v>1000</v>
      </c>
      <c r="E36" s="16">
        <v>986</v>
      </c>
      <c r="F36" s="16">
        <v>1060</v>
      </c>
      <c r="G36" s="16">
        <v>1012</v>
      </c>
      <c r="H36" s="16">
        <v>1014</v>
      </c>
      <c r="I36" s="16">
        <v>955</v>
      </c>
      <c r="J36" s="16">
        <v>959</v>
      </c>
      <c r="K36" s="16">
        <v>1006</v>
      </c>
      <c r="L36" s="16">
        <v>1020</v>
      </c>
      <c r="M36" s="16">
        <v>993</v>
      </c>
      <c r="N36" s="16">
        <v>921</v>
      </c>
      <c r="O36" s="16">
        <v>938</v>
      </c>
      <c r="P36" s="16">
        <v>952</v>
      </c>
      <c r="Q36" s="16">
        <v>948</v>
      </c>
      <c r="R36" s="16">
        <v>995</v>
      </c>
      <c r="S36" s="16">
        <v>950</v>
      </c>
      <c r="T36" s="16">
        <v>970</v>
      </c>
      <c r="U36" s="16">
        <v>929</v>
      </c>
      <c r="V36" s="16">
        <v>928</v>
      </c>
      <c r="W36" s="16">
        <v>931</v>
      </c>
      <c r="X36" s="16">
        <v>948</v>
      </c>
      <c r="Y36" s="16">
        <v>927</v>
      </c>
      <c r="Z36" s="16">
        <v>926</v>
      </c>
      <c r="AA36" s="16">
        <v>918</v>
      </c>
      <c r="AB36" s="16">
        <v>925</v>
      </c>
      <c r="AC36" s="16">
        <v>945</v>
      </c>
      <c r="AD36" s="16">
        <v>962</v>
      </c>
      <c r="AE36" s="16">
        <v>925</v>
      </c>
    </row>
    <row r="37" spans="1:31" x14ac:dyDescent="0.25">
      <c r="A37" s="16" t="s">
        <v>135</v>
      </c>
      <c r="B37" s="16">
        <v>43743</v>
      </c>
      <c r="C37" s="16">
        <v>43773</v>
      </c>
      <c r="D37" s="16">
        <v>44046</v>
      </c>
      <c r="E37" s="16">
        <v>44123</v>
      </c>
      <c r="F37" s="16">
        <v>44607</v>
      </c>
      <c r="G37" s="16">
        <v>46214</v>
      </c>
      <c r="H37" s="16">
        <v>47489</v>
      </c>
      <c r="I37" s="16">
        <v>47090</v>
      </c>
      <c r="J37" s="16">
        <v>44652</v>
      </c>
      <c r="K37" s="16">
        <v>44756</v>
      </c>
      <c r="L37" s="16">
        <v>44535</v>
      </c>
      <c r="M37" s="16">
        <v>44903</v>
      </c>
      <c r="N37" s="16">
        <v>45104</v>
      </c>
      <c r="O37" s="16">
        <v>45095</v>
      </c>
      <c r="P37" s="16">
        <v>45233</v>
      </c>
      <c r="Q37" s="16">
        <v>45569</v>
      </c>
      <c r="R37" s="16">
        <v>45571</v>
      </c>
      <c r="S37" s="16">
        <v>47360</v>
      </c>
      <c r="T37" s="16">
        <v>48578</v>
      </c>
      <c r="U37" s="16">
        <v>48001</v>
      </c>
      <c r="V37" s="16">
        <v>45953</v>
      </c>
      <c r="W37" s="16">
        <v>45888</v>
      </c>
      <c r="X37" s="16">
        <v>45571</v>
      </c>
      <c r="Y37" s="16">
        <v>45599</v>
      </c>
      <c r="Z37" s="16">
        <v>45266</v>
      </c>
      <c r="AA37" s="16">
        <v>45430</v>
      </c>
      <c r="AB37" s="16">
        <v>45740</v>
      </c>
      <c r="AC37" s="16">
        <v>45510</v>
      </c>
      <c r="AD37" s="16">
        <v>45826</v>
      </c>
      <c r="AE37" s="16">
        <v>47404</v>
      </c>
    </row>
    <row r="38" spans="1:31" x14ac:dyDescent="0.25">
      <c r="A38" s="16" t="s">
        <v>136</v>
      </c>
      <c r="B38" s="16">
        <v>12275</v>
      </c>
      <c r="C38" s="16">
        <v>12359</v>
      </c>
      <c r="D38" s="16">
        <v>12582</v>
      </c>
      <c r="E38" s="16">
        <v>12646</v>
      </c>
      <c r="F38" s="16">
        <v>12764</v>
      </c>
      <c r="G38" s="16">
        <v>13162</v>
      </c>
      <c r="H38" s="16">
        <v>13219</v>
      </c>
      <c r="I38" s="16">
        <v>13111</v>
      </c>
      <c r="J38" s="16">
        <v>12631</v>
      </c>
      <c r="K38" s="16">
        <v>12757</v>
      </c>
      <c r="L38" s="16">
        <v>12715</v>
      </c>
      <c r="M38" s="16">
        <v>12726</v>
      </c>
      <c r="N38" s="16">
        <v>12825</v>
      </c>
      <c r="O38" s="16">
        <v>12949</v>
      </c>
      <c r="P38" s="16">
        <v>12938</v>
      </c>
      <c r="Q38" s="16">
        <v>13037</v>
      </c>
      <c r="R38" s="16">
        <v>13242</v>
      </c>
      <c r="S38" s="16">
        <v>13680</v>
      </c>
      <c r="T38" s="16">
        <v>13525</v>
      </c>
      <c r="U38" s="16">
        <v>13460</v>
      </c>
      <c r="V38" s="16">
        <v>13099</v>
      </c>
      <c r="W38" s="16">
        <v>13170</v>
      </c>
      <c r="X38" s="16">
        <v>13081</v>
      </c>
      <c r="Y38" s="16">
        <v>12923</v>
      </c>
      <c r="Z38" s="16">
        <v>12976</v>
      </c>
      <c r="AA38" s="16">
        <v>13114</v>
      </c>
      <c r="AB38" s="16">
        <v>13181</v>
      </c>
      <c r="AC38" s="16">
        <v>13271</v>
      </c>
      <c r="AD38" s="16">
        <v>13374</v>
      </c>
      <c r="AE38" s="16">
        <v>13743</v>
      </c>
    </row>
    <row r="39" spans="1:31" x14ac:dyDescent="0.25">
      <c r="A39" s="16" t="s">
        <v>137</v>
      </c>
      <c r="B39" s="16">
        <v>34948</v>
      </c>
      <c r="C39" s="16">
        <v>34845</v>
      </c>
      <c r="D39" s="16">
        <v>35043</v>
      </c>
      <c r="E39" s="16">
        <v>35295</v>
      </c>
      <c r="F39" s="16">
        <v>34874</v>
      </c>
      <c r="G39" s="16">
        <v>35079</v>
      </c>
      <c r="H39" s="16">
        <v>35603</v>
      </c>
      <c r="I39" s="16">
        <v>35545</v>
      </c>
      <c r="J39" s="16">
        <v>34832</v>
      </c>
      <c r="K39" s="16">
        <v>35101</v>
      </c>
      <c r="L39" s="16">
        <v>35377</v>
      </c>
      <c r="M39" s="16">
        <v>35190</v>
      </c>
      <c r="N39" s="16">
        <v>35238</v>
      </c>
      <c r="O39" s="16">
        <v>34974</v>
      </c>
      <c r="P39" s="16">
        <v>35298</v>
      </c>
      <c r="Q39" s="16">
        <v>35197</v>
      </c>
      <c r="R39" s="16">
        <v>35144</v>
      </c>
      <c r="S39" s="16">
        <v>35689</v>
      </c>
      <c r="T39" s="16">
        <v>36174</v>
      </c>
      <c r="U39" s="16">
        <v>35983</v>
      </c>
      <c r="V39" s="16">
        <v>35418</v>
      </c>
      <c r="W39" s="16">
        <v>35740</v>
      </c>
      <c r="X39" s="16">
        <v>35979</v>
      </c>
      <c r="Y39" s="16">
        <v>35667</v>
      </c>
      <c r="Z39" s="16">
        <v>35546</v>
      </c>
      <c r="AA39" s="16">
        <v>35520</v>
      </c>
      <c r="AB39" s="16">
        <v>35611</v>
      </c>
      <c r="AC39" s="16">
        <v>35348</v>
      </c>
      <c r="AD39" s="16">
        <v>35152</v>
      </c>
      <c r="AE39" s="16">
        <v>35636</v>
      </c>
    </row>
    <row r="40" spans="1:31" x14ac:dyDescent="0.25">
      <c r="A40" s="16" t="s">
        <v>138</v>
      </c>
      <c r="B40" s="16">
        <v>978</v>
      </c>
      <c r="C40" s="16">
        <v>976</v>
      </c>
      <c r="D40" s="16">
        <v>984</v>
      </c>
      <c r="E40" s="16">
        <v>992</v>
      </c>
      <c r="F40" s="16">
        <v>1058</v>
      </c>
      <c r="G40" s="16">
        <v>1012</v>
      </c>
      <c r="H40" s="16">
        <v>1029</v>
      </c>
      <c r="I40" s="16">
        <v>988</v>
      </c>
      <c r="J40" s="16">
        <v>956</v>
      </c>
      <c r="K40" s="16">
        <v>966</v>
      </c>
      <c r="L40" s="16">
        <v>950</v>
      </c>
      <c r="M40" s="16">
        <v>979</v>
      </c>
      <c r="N40" s="16">
        <v>960</v>
      </c>
      <c r="O40" s="16">
        <v>985</v>
      </c>
      <c r="P40" s="16">
        <v>1004</v>
      </c>
      <c r="Q40" s="16">
        <v>1003</v>
      </c>
      <c r="R40" s="16">
        <v>1068</v>
      </c>
      <c r="S40" s="16">
        <v>1038</v>
      </c>
      <c r="T40" s="16">
        <v>1078</v>
      </c>
      <c r="U40" s="16">
        <v>1006</v>
      </c>
      <c r="V40" s="16">
        <v>974</v>
      </c>
      <c r="W40" s="16">
        <v>972</v>
      </c>
      <c r="X40" s="16">
        <v>956</v>
      </c>
      <c r="Y40" s="16">
        <v>943</v>
      </c>
      <c r="Z40" s="16">
        <v>970</v>
      </c>
      <c r="AA40" s="16">
        <v>978</v>
      </c>
      <c r="AB40" s="16">
        <v>972</v>
      </c>
      <c r="AC40" s="16">
        <v>1008</v>
      </c>
      <c r="AD40" s="16">
        <v>1015</v>
      </c>
      <c r="AE40" s="16">
        <v>987</v>
      </c>
    </row>
    <row r="41" spans="1:31" x14ac:dyDescent="0.25">
      <c r="A41" s="16" t="s">
        <v>139</v>
      </c>
      <c r="B41" s="16">
        <v>7818</v>
      </c>
      <c r="C41" s="16">
        <v>7820</v>
      </c>
      <c r="D41" s="16">
        <v>7731</v>
      </c>
      <c r="E41" s="16">
        <v>7726</v>
      </c>
      <c r="F41" s="16">
        <v>7800</v>
      </c>
      <c r="G41" s="16">
        <v>8047</v>
      </c>
      <c r="H41" s="16">
        <v>7957</v>
      </c>
      <c r="I41" s="16">
        <v>8058</v>
      </c>
      <c r="J41" s="16">
        <v>7736</v>
      </c>
      <c r="K41" s="16">
        <v>7840</v>
      </c>
      <c r="L41" s="16">
        <v>7786</v>
      </c>
      <c r="M41" s="16">
        <v>7712</v>
      </c>
      <c r="N41" s="16">
        <v>7845</v>
      </c>
      <c r="O41" s="16">
        <v>7862</v>
      </c>
      <c r="P41" s="16">
        <v>7948</v>
      </c>
      <c r="Q41" s="16">
        <v>7934</v>
      </c>
      <c r="R41" s="16">
        <v>8047</v>
      </c>
      <c r="S41" s="16">
        <v>8225</v>
      </c>
      <c r="T41" s="16">
        <v>8041</v>
      </c>
      <c r="U41" s="16">
        <v>8332</v>
      </c>
      <c r="V41" s="16">
        <v>7968</v>
      </c>
      <c r="W41" s="16">
        <v>8057</v>
      </c>
      <c r="X41" s="16">
        <v>7939</v>
      </c>
      <c r="Y41" s="16">
        <v>7734</v>
      </c>
      <c r="Z41" s="16">
        <v>7791</v>
      </c>
      <c r="AA41" s="16">
        <v>7772</v>
      </c>
      <c r="AB41" s="16">
        <v>7886</v>
      </c>
      <c r="AC41" s="16">
        <v>7899</v>
      </c>
      <c r="AD41" s="16">
        <v>8009</v>
      </c>
      <c r="AE41" s="16">
        <v>8173</v>
      </c>
    </row>
    <row r="42" spans="1:31" x14ac:dyDescent="0.25">
      <c r="A42" s="16" t="s">
        <v>140</v>
      </c>
      <c r="B42" s="16">
        <v>4783</v>
      </c>
      <c r="C42" s="16">
        <v>4787</v>
      </c>
      <c r="D42" s="16">
        <v>4706</v>
      </c>
      <c r="E42" s="16">
        <v>4583</v>
      </c>
      <c r="F42" s="16">
        <v>3668</v>
      </c>
      <c r="G42" s="16">
        <v>3765</v>
      </c>
      <c r="H42" s="16">
        <v>4466</v>
      </c>
      <c r="I42" s="16">
        <v>4397</v>
      </c>
      <c r="J42" s="16">
        <v>4009</v>
      </c>
      <c r="K42" s="16">
        <v>3740</v>
      </c>
      <c r="L42" s="16">
        <v>3888</v>
      </c>
      <c r="M42" s="16">
        <v>4845</v>
      </c>
      <c r="N42" s="16">
        <v>4830</v>
      </c>
      <c r="O42" s="16">
        <v>4910</v>
      </c>
      <c r="P42" s="16">
        <v>4936</v>
      </c>
      <c r="Q42" s="16">
        <v>4717</v>
      </c>
      <c r="R42" s="16">
        <v>3755</v>
      </c>
      <c r="S42" s="16">
        <v>4189</v>
      </c>
      <c r="T42" s="16">
        <v>4715</v>
      </c>
      <c r="U42" s="16">
        <v>4662</v>
      </c>
      <c r="V42" s="16">
        <v>4204</v>
      </c>
      <c r="W42" s="16">
        <v>3838</v>
      </c>
      <c r="X42" s="16">
        <v>3827</v>
      </c>
      <c r="Y42" s="16">
        <v>4728</v>
      </c>
      <c r="Z42" s="16">
        <v>5032</v>
      </c>
      <c r="AA42" s="16">
        <v>5070</v>
      </c>
      <c r="AB42" s="16">
        <v>5035</v>
      </c>
      <c r="AC42" s="16">
        <v>4871</v>
      </c>
      <c r="AD42" s="16">
        <v>3762</v>
      </c>
      <c r="AE42" s="16">
        <v>4133</v>
      </c>
    </row>
    <row r="43" spans="1:31" x14ac:dyDescent="0.25">
      <c r="A43" s="16" t="s">
        <v>141</v>
      </c>
      <c r="B43" s="16">
        <v>1081</v>
      </c>
      <c r="C43" s="16">
        <v>1079</v>
      </c>
      <c r="D43" s="16">
        <v>1083</v>
      </c>
      <c r="E43" s="16">
        <v>1052</v>
      </c>
      <c r="F43" s="16">
        <v>1124</v>
      </c>
      <c r="G43" s="16">
        <v>1099</v>
      </c>
      <c r="H43" s="16">
        <v>1143</v>
      </c>
      <c r="I43" s="16">
        <v>1076</v>
      </c>
      <c r="J43" s="16">
        <v>1021</v>
      </c>
      <c r="K43" s="16">
        <v>1016</v>
      </c>
      <c r="L43" s="16">
        <v>999</v>
      </c>
      <c r="M43" s="16">
        <v>1016</v>
      </c>
      <c r="N43" s="16">
        <v>1015</v>
      </c>
      <c r="O43" s="16">
        <v>1043</v>
      </c>
      <c r="P43" s="16">
        <v>1058</v>
      </c>
      <c r="Q43" s="16">
        <v>1059</v>
      </c>
      <c r="R43" s="16">
        <v>1115</v>
      </c>
      <c r="S43" s="16">
        <v>1076</v>
      </c>
      <c r="T43" s="16">
        <v>1130</v>
      </c>
      <c r="U43" s="16">
        <v>1069</v>
      </c>
      <c r="V43" s="16">
        <v>1021</v>
      </c>
      <c r="W43" s="16">
        <v>1002</v>
      </c>
      <c r="X43" s="16">
        <v>998</v>
      </c>
      <c r="Y43" s="16">
        <v>975</v>
      </c>
      <c r="Z43" s="16">
        <v>1015</v>
      </c>
      <c r="AA43" s="16">
        <v>1020</v>
      </c>
      <c r="AB43" s="16">
        <v>1014</v>
      </c>
      <c r="AC43" s="16">
        <v>1033</v>
      </c>
      <c r="AD43" s="16">
        <v>1047</v>
      </c>
      <c r="AE43" s="16">
        <v>1021</v>
      </c>
    </row>
    <row r="44" spans="1:31" x14ac:dyDescent="0.25">
      <c r="A44" s="16" t="s">
        <v>142</v>
      </c>
      <c r="B44" s="16">
        <v>987</v>
      </c>
      <c r="C44" s="16">
        <v>969</v>
      </c>
      <c r="D44" s="16">
        <v>942</v>
      </c>
      <c r="E44" s="16">
        <v>882</v>
      </c>
      <c r="F44" s="16">
        <v>920</v>
      </c>
      <c r="G44" s="16">
        <v>961</v>
      </c>
      <c r="H44" s="16">
        <v>1053</v>
      </c>
      <c r="I44" s="16">
        <v>939</v>
      </c>
      <c r="J44" s="16">
        <v>926</v>
      </c>
      <c r="K44" s="16">
        <v>895</v>
      </c>
      <c r="L44" s="16">
        <v>911</v>
      </c>
      <c r="M44" s="16">
        <v>896</v>
      </c>
      <c r="N44" s="16">
        <v>960</v>
      </c>
      <c r="O44" s="16">
        <v>965</v>
      </c>
      <c r="P44" s="16">
        <v>932</v>
      </c>
      <c r="Q44" s="16">
        <v>930</v>
      </c>
      <c r="R44" s="16">
        <v>903</v>
      </c>
      <c r="S44" s="16">
        <v>895</v>
      </c>
      <c r="T44" s="16">
        <v>995</v>
      </c>
      <c r="U44" s="16">
        <v>894</v>
      </c>
      <c r="V44" s="16">
        <v>892</v>
      </c>
      <c r="W44" s="16">
        <v>878</v>
      </c>
      <c r="X44" s="16">
        <v>908</v>
      </c>
      <c r="Y44" s="16">
        <v>890</v>
      </c>
      <c r="Z44" s="16">
        <v>962</v>
      </c>
      <c r="AA44" s="16">
        <v>968</v>
      </c>
      <c r="AB44" s="16">
        <v>930</v>
      </c>
      <c r="AC44" s="16">
        <v>904</v>
      </c>
      <c r="AD44" s="16">
        <v>910</v>
      </c>
      <c r="AE44" s="16">
        <v>917</v>
      </c>
    </row>
    <row r="45" spans="1:31" x14ac:dyDescent="0.25">
      <c r="A45" s="16" t="s">
        <v>143</v>
      </c>
      <c r="B45" s="16">
        <v>1708</v>
      </c>
      <c r="C45" s="16">
        <v>1720</v>
      </c>
      <c r="D45" s="16">
        <v>1702</v>
      </c>
      <c r="E45" s="16">
        <v>1719</v>
      </c>
      <c r="F45" s="16">
        <v>1745</v>
      </c>
      <c r="G45" s="16">
        <v>1840</v>
      </c>
      <c r="H45" s="16">
        <v>1823</v>
      </c>
      <c r="I45" s="16">
        <v>1809</v>
      </c>
      <c r="J45" s="16">
        <v>1761</v>
      </c>
      <c r="K45" s="16">
        <v>1684</v>
      </c>
      <c r="L45" s="16">
        <v>1668</v>
      </c>
      <c r="M45" s="16">
        <v>1632</v>
      </c>
      <c r="N45" s="16">
        <v>1604</v>
      </c>
      <c r="O45" s="16">
        <v>1675</v>
      </c>
      <c r="P45" s="16">
        <v>1676</v>
      </c>
      <c r="Q45" s="16">
        <v>1701</v>
      </c>
      <c r="R45" s="16">
        <v>1732</v>
      </c>
      <c r="S45" s="16">
        <v>1802</v>
      </c>
      <c r="T45" s="16">
        <v>1767</v>
      </c>
      <c r="U45" s="16">
        <v>1751</v>
      </c>
      <c r="V45" s="16">
        <v>1722</v>
      </c>
      <c r="W45" s="16">
        <v>1666</v>
      </c>
      <c r="X45" s="16">
        <v>1644</v>
      </c>
      <c r="Y45" s="16">
        <v>1601</v>
      </c>
      <c r="Z45" s="16">
        <v>1615</v>
      </c>
      <c r="AA45" s="16">
        <v>1649</v>
      </c>
      <c r="AB45" s="16">
        <v>1658</v>
      </c>
      <c r="AC45" s="16">
        <v>1665</v>
      </c>
      <c r="AD45" s="16">
        <v>1682</v>
      </c>
      <c r="AE45" s="16">
        <v>1742</v>
      </c>
    </row>
    <row r="46" spans="1:31" x14ac:dyDescent="0.25">
      <c r="A46" s="16" t="s">
        <v>144</v>
      </c>
      <c r="B46" s="16">
        <v>37609</v>
      </c>
      <c r="C46" s="16">
        <v>38261</v>
      </c>
      <c r="D46" s="16">
        <v>38563</v>
      </c>
      <c r="E46" s="16">
        <v>38800</v>
      </c>
      <c r="F46" s="16">
        <v>38808</v>
      </c>
      <c r="G46" s="16">
        <v>38669</v>
      </c>
      <c r="H46" s="16">
        <v>38035</v>
      </c>
      <c r="I46" s="16">
        <v>38399</v>
      </c>
      <c r="J46" s="16">
        <v>39291</v>
      </c>
      <c r="K46" s="16">
        <v>39332</v>
      </c>
      <c r="L46" s="16">
        <v>39271</v>
      </c>
      <c r="M46" s="16">
        <v>38817</v>
      </c>
      <c r="N46" s="16">
        <v>38622</v>
      </c>
      <c r="O46" s="16">
        <v>39132</v>
      </c>
      <c r="P46" s="16">
        <v>39282</v>
      </c>
      <c r="Q46" s="16">
        <v>39203</v>
      </c>
      <c r="R46" s="16">
        <v>39430</v>
      </c>
      <c r="S46" s="16">
        <v>39688</v>
      </c>
      <c r="T46" s="16">
        <v>38915</v>
      </c>
      <c r="U46" s="16">
        <v>38898</v>
      </c>
      <c r="V46" s="16">
        <v>39676</v>
      </c>
      <c r="W46" s="16">
        <v>39910</v>
      </c>
      <c r="X46" s="16">
        <v>39807</v>
      </c>
      <c r="Y46" s="16">
        <v>39387</v>
      </c>
      <c r="Z46" s="16">
        <v>38401</v>
      </c>
      <c r="AA46" s="16">
        <v>38944</v>
      </c>
      <c r="AB46" s="16">
        <v>39136</v>
      </c>
      <c r="AC46" s="16">
        <v>39145</v>
      </c>
      <c r="AD46" s="16">
        <v>39332</v>
      </c>
      <c r="AE46" s="16">
        <v>39498</v>
      </c>
    </row>
    <row r="47" spans="1:31" x14ac:dyDescent="0.25">
      <c r="A47" s="16" t="s">
        <v>145</v>
      </c>
      <c r="B47" s="16">
        <v>59090</v>
      </c>
      <c r="C47" s="16">
        <v>60198</v>
      </c>
      <c r="D47" s="16">
        <v>60658</v>
      </c>
      <c r="E47" s="16">
        <v>60939</v>
      </c>
      <c r="F47" s="16">
        <v>60969</v>
      </c>
      <c r="G47" s="16">
        <v>60782</v>
      </c>
      <c r="H47" s="16">
        <v>59785</v>
      </c>
      <c r="I47" s="16">
        <v>60405</v>
      </c>
      <c r="J47" s="16">
        <v>61695</v>
      </c>
      <c r="K47" s="16">
        <v>61814</v>
      </c>
      <c r="L47" s="16">
        <v>61689</v>
      </c>
      <c r="M47" s="16">
        <v>60993</v>
      </c>
      <c r="N47" s="16">
        <v>60686</v>
      </c>
      <c r="O47" s="16">
        <v>61513</v>
      </c>
      <c r="P47" s="16">
        <v>61774</v>
      </c>
      <c r="Q47" s="16">
        <v>61554</v>
      </c>
      <c r="R47" s="16">
        <v>61857</v>
      </c>
      <c r="S47" s="16">
        <v>62221</v>
      </c>
      <c r="T47" s="16">
        <v>61042</v>
      </c>
      <c r="U47" s="16">
        <v>61029</v>
      </c>
      <c r="V47" s="16">
        <v>62256</v>
      </c>
      <c r="W47" s="16">
        <v>62637</v>
      </c>
      <c r="X47" s="16">
        <v>62451</v>
      </c>
      <c r="Y47" s="16">
        <v>61880</v>
      </c>
      <c r="Z47" s="16">
        <v>60331</v>
      </c>
      <c r="AA47" s="16">
        <v>61215</v>
      </c>
      <c r="AB47" s="16">
        <v>61493</v>
      </c>
      <c r="AC47" s="16">
        <v>61449</v>
      </c>
      <c r="AD47" s="16">
        <v>61727</v>
      </c>
      <c r="AE47" s="16">
        <v>62035</v>
      </c>
    </row>
    <row r="48" spans="1:31" x14ac:dyDescent="0.25">
      <c r="A48" s="16" t="s">
        <v>146</v>
      </c>
      <c r="B48" s="16">
        <v>59090</v>
      </c>
      <c r="C48" s="16">
        <v>60198</v>
      </c>
      <c r="D48" s="16">
        <v>60658</v>
      </c>
      <c r="E48" s="16">
        <v>60939</v>
      </c>
      <c r="F48" s="16">
        <v>60969</v>
      </c>
      <c r="G48" s="16">
        <v>60782</v>
      </c>
      <c r="H48" s="16">
        <v>59785</v>
      </c>
      <c r="I48" s="16">
        <v>60405</v>
      </c>
      <c r="J48" s="16">
        <v>61695</v>
      </c>
      <c r="K48" s="16">
        <v>61814</v>
      </c>
      <c r="L48" s="16">
        <v>61689</v>
      </c>
      <c r="M48" s="16">
        <v>60993</v>
      </c>
      <c r="N48" s="16">
        <v>60686</v>
      </c>
      <c r="O48" s="16">
        <v>61513</v>
      </c>
      <c r="P48" s="16">
        <v>61774</v>
      </c>
      <c r="Q48" s="16">
        <v>61554</v>
      </c>
      <c r="R48" s="16">
        <v>61857</v>
      </c>
      <c r="S48" s="16">
        <v>62221</v>
      </c>
      <c r="T48" s="16">
        <v>61042</v>
      </c>
      <c r="U48" s="16">
        <v>61029</v>
      </c>
      <c r="V48" s="16">
        <v>62256</v>
      </c>
      <c r="W48" s="16">
        <v>62637</v>
      </c>
      <c r="X48" s="16">
        <v>62451</v>
      </c>
      <c r="Y48" s="16">
        <v>61880</v>
      </c>
      <c r="Z48" s="16">
        <v>60331</v>
      </c>
      <c r="AA48" s="16">
        <v>61215</v>
      </c>
      <c r="AB48" s="16">
        <v>61493</v>
      </c>
      <c r="AC48" s="16">
        <v>61449</v>
      </c>
      <c r="AD48" s="16">
        <v>61727</v>
      </c>
      <c r="AE48" s="16">
        <v>62035</v>
      </c>
    </row>
    <row r="49" spans="1:31" x14ac:dyDescent="0.25">
      <c r="A49" s="16" t="s">
        <v>147</v>
      </c>
      <c r="B49" s="16">
        <v>2418</v>
      </c>
      <c r="C49" s="16">
        <v>2433</v>
      </c>
      <c r="D49" s="16">
        <v>2437</v>
      </c>
      <c r="E49" s="16">
        <v>2436</v>
      </c>
      <c r="F49" s="16">
        <v>2448</v>
      </c>
      <c r="G49" s="16">
        <v>2480</v>
      </c>
      <c r="H49" s="16">
        <v>2434</v>
      </c>
      <c r="I49" s="16">
        <v>2415</v>
      </c>
      <c r="J49" s="16">
        <v>2372</v>
      </c>
      <c r="K49" s="16">
        <v>2393</v>
      </c>
      <c r="L49" s="16">
        <v>2377</v>
      </c>
      <c r="M49" s="16">
        <v>2373</v>
      </c>
      <c r="N49" s="16">
        <v>2342</v>
      </c>
      <c r="O49" s="16">
        <v>2333</v>
      </c>
      <c r="P49" s="16">
        <v>2340</v>
      </c>
      <c r="Q49" s="16">
        <v>2317</v>
      </c>
      <c r="R49" s="16">
        <v>2353</v>
      </c>
      <c r="S49" s="16">
        <v>2369</v>
      </c>
      <c r="T49" s="16">
        <v>2332</v>
      </c>
      <c r="U49" s="16">
        <v>2295</v>
      </c>
      <c r="V49" s="16">
        <v>2301</v>
      </c>
      <c r="W49" s="16">
        <v>2293</v>
      </c>
      <c r="X49" s="16">
        <v>2286</v>
      </c>
      <c r="Y49" s="16">
        <v>2256</v>
      </c>
      <c r="Z49" s="16">
        <v>2301</v>
      </c>
      <c r="AA49" s="16">
        <v>2296</v>
      </c>
      <c r="AB49" s="16">
        <v>2287</v>
      </c>
      <c r="AC49" s="16">
        <v>2264</v>
      </c>
      <c r="AD49" s="16">
        <v>2264</v>
      </c>
      <c r="AE49" s="16">
        <v>2318</v>
      </c>
    </row>
    <row r="50" spans="1:31" x14ac:dyDescent="0.25">
      <c r="A50" s="16" t="s">
        <v>148</v>
      </c>
      <c r="B50" s="16">
        <v>2704</v>
      </c>
      <c r="C50" s="16">
        <v>2722</v>
      </c>
      <c r="D50" s="16">
        <v>2728</v>
      </c>
      <c r="E50" s="16">
        <v>2717</v>
      </c>
      <c r="F50" s="16">
        <v>2745</v>
      </c>
      <c r="G50" s="16">
        <v>2771</v>
      </c>
      <c r="H50" s="16">
        <v>2731</v>
      </c>
      <c r="I50" s="16">
        <v>2701</v>
      </c>
      <c r="J50" s="16">
        <v>2650</v>
      </c>
      <c r="K50" s="16">
        <v>2669</v>
      </c>
      <c r="L50" s="16">
        <v>2647</v>
      </c>
      <c r="M50" s="16">
        <v>2648</v>
      </c>
      <c r="N50" s="16">
        <v>2613</v>
      </c>
      <c r="O50" s="16">
        <v>2610</v>
      </c>
      <c r="P50" s="16">
        <v>2615</v>
      </c>
      <c r="Q50" s="16">
        <v>2592</v>
      </c>
      <c r="R50" s="16">
        <v>2641</v>
      </c>
      <c r="S50" s="16">
        <v>2646</v>
      </c>
      <c r="T50" s="16">
        <v>2618</v>
      </c>
      <c r="U50" s="16">
        <v>2570</v>
      </c>
      <c r="V50" s="16">
        <v>2565</v>
      </c>
      <c r="W50" s="16">
        <v>2553</v>
      </c>
      <c r="X50" s="16">
        <v>2551</v>
      </c>
      <c r="Y50" s="16">
        <v>2516</v>
      </c>
      <c r="Z50" s="16">
        <v>2573</v>
      </c>
      <c r="AA50" s="16">
        <v>2571</v>
      </c>
      <c r="AB50" s="16">
        <v>2553</v>
      </c>
      <c r="AC50" s="16">
        <v>2536</v>
      </c>
      <c r="AD50" s="16">
        <v>2534</v>
      </c>
      <c r="AE50" s="16">
        <v>2587</v>
      </c>
    </row>
    <row r="51" spans="1:31" x14ac:dyDescent="0.25">
      <c r="A51" s="16" t="s">
        <v>149</v>
      </c>
      <c r="B51" s="16">
        <v>7887</v>
      </c>
      <c r="C51" s="16">
        <v>7851</v>
      </c>
      <c r="D51" s="16">
        <v>7910</v>
      </c>
      <c r="E51" s="16">
        <v>8065</v>
      </c>
      <c r="F51" s="16">
        <v>8343</v>
      </c>
      <c r="G51" s="16">
        <v>8793</v>
      </c>
      <c r="H51" s="16">
        <v>8969</v>
      </c>
      <c r="I51" s="16">
        <v>8880</v>
      </c>
      <c r="J51" s="16">
        <v>8444</v>
      </c>
      <c r="K51" s="16">
        <v>8496</v>
      </c>
      <c r="L51" s="16">
        <v>8220</v>
      </c>
      <c r="M51" s="16">
        <v>8119</v>
      </c>
      <c r="N51" s="16">
        <v>8060</v>
      </c>
      <c r="O51" s="16">
        <v>8006</v>
      </c>
      <c r="P51" s="16">
        <v>8077</v>
      </c>
      <c r="Q51" s="16">
        <v>8288</v>
      </c>
      <c r="R51" s="16">
        <v>8507</v>
      </c>
      <c r="S51" s="16">
        <v>8953</v>
      </c>
      <c r="T51" s="16">
        <v>9087</v>
      </c>
      <c r="U51" s="16">
        <v>9027</v>
      </c>
      <c r="V51" s="16">
        <v>8563</v>
      </c>
      <c r="W51" s="16">
        <v>8470</v>
      </c>
      <c r="X51" s="16">
        <v>8216</v>
      </c>
      <c r="Y51" s="16">
        <v>8103</v>
      </c>
      <c r="Z51" s="16">
        <v>8081</v>
      </c>
      <c r="AA51" s="16">
        <v>8046</v>
      </c>
      <c r="AB51" s="16">
        <v>8114</v>
      </c>
      <c r="AC51" s="16">
        <v>8169</v>
      </c>
      <c r="AD51" s="16">
        <v>8418</v>
      </c>
      <c r="AE51" s="16">
        <v>8914</v>
      </c>
    </row>
    <row r="52" spans="1:31" x14ac:dyDescent="0.25">
      <c r="A52" s="16" t="s">
        <v>150</v>
      </c>
      <c r="B52" s="16">
        <v>286</v>
      </c>
      <c r="C52" s="16">
        <v>289</v>
      </c>
      <c r="D52" s="16">
        <v>291</v>
      </c>
      <c r="E52" s="16">
        <v>281</v>
      </c>
      <c r="F52" s="16">
        <v>297</v>
      </c>
      <c r="G52" s="16">
        <v>291</v>
      </c>
      <c r="H52" s="16">
        <v>297</v>
      </c>
      <c r="I52" s="16">
        <v>286</v>
      </c>
      <c r="J52" s="16">
        <v>278</v>
      </c>
      <c r="K52" s="16">
        <v>276</v>
      </c>
      <c r="L52" s="16">
        <v>270</v>
      </c>
      <c r="M52" s="16">
        <v>275</v>
      </c>
      <c r="N52" s="16">
        <v>271</v>
      </c>
      <c r="O52" s="16">
        <v>277</v>
      </c>
      <c r="P52" s="16">
        <v>275</v>
      </c>
      <c r="Q52" s="16">
        <v>275</v>
      </c>
      <c r="R52" s="16">
        <v>288</v>
      </c>
      <c r="S52" s="16">
        <v>277</v>
      </c>
      <c r="T52" s="16">
        <v>286</v>
      </c>
      <c r="U52" s="16">
        <v>275</v>
      </c>
      <c r="V52" s="16">
        <v>264</v>
      </c>
      <c r="W52" s="16">
        <v>260</v>
      </c>
      <c r="X52" s="16">
        <v>265</v>
      </c>
      <c r="Y52" s="16">
        <v>260</v>
      </c>
      <c r="Z52" s="16">
        <v>272</v>
      </c>
      <c r="AA52" s="16">
        <v>275</v>
      </c>
      <c r="AB52" s="16">
        <v>266</v>
      </c>
      <c r="AC52" s="16">
        <v>272</v>
      </c>
      <c r="AD52" s="16">
        <v>270</v>
      </c>
      <c r="AE52" s="16">
        <v>269</v>
      </c>
    </row>
    <row r="53" spans="1:31" x14ac:dyDescent="0.25">
      <c r="A53" s="16" t="s">
        <v>151</v>
      </c>
      <c r="B53" s="16">
        <v>1998</v>
      </c>
      <c r="C53" s="16">
        <v>1984</v>
      </c>
      <c r="D53" s="16">
        <v>1995</v>
      </c>
      <c r="E53" s="16">
        <v>2002</v>
      </c>
      <c r="F53" s="16">
        <v>2076</v>
      </c>
      <c r="G53" s="16">
        <v>2022</v>
      </c>
      <c r="H53" s="16">
        <v>2027</v>
      </c>
      <c r="I53" s="16">
        <v>1983</v>
      </c>
      <c r="J53" s="16">
        <v>1910</v>
      </c>
      <c r="K53" s="16">
        <v>1943</v>
      </c>
      <c r="L53" s="16">
        <v>1916</v>
      </c>
      <c r="M53" s="16">
        <v>1959</v>
      </c>
      <c r="N53" s="16">
        <v>1956</v>
      </c>
      <c r="O53" s="16">
        <v>1986</v>
      </c>
      <c r="P53" s="16">
        <v>1970</v>
      </c>
      <c r="Q53" s="16">
        <v>1991</v>
      </c>
      <c r="R53" s="16">
        <v>2048</v>
      </c>
      <c r="S53" s="16">
        <v>1990</v>
      </c>
      <c r="T53" s="16">
        <v>2007</v>
      </c>
      <c r="U53" s="16">
        <v>1973</v>
      </c>
      <c r="V53" s="16">
        <v>1907</v>
      </c>
      <c r="W53" s="16">
        <v>1884</v>
      </c>
      <c r="X53" s="16">
        <v>1862</v>
      </c>
      <c r="Y53" s="16">
        <v>1852</v>
      </c>
      <c r="Z53" s="16">
        <v>1881</v>
      </c>
      <c r="AA53" s="16">
        <v>1882</v>
      </c>
      <c r="AB53" s="16">
        <v>1861</v>
      </c>
      <c r="AC53" s="16">
        <v>1894</v>
      </c>
      <c r="AD53" s="16">
        <v>1897</v>
      </c>
      <c r="AE53" s="16">
        <v>1876</v>
      </c>
    </row>
    <row r="54" spans="1:31" x14ac:dyDescent="0.25">
      <c r="A54" s="16" t="s">
        <v>152</v>
      </c>
      <c r="B54" s="16">
        <v>2809</v>
      </c>
      <c r="C54" s="16">
        <v>2844</v>
      </c>
      <c r="D54" s="16">
        <v>2845</v>
      </c>
      <c r="E54" s="16">
        <v>2889</v>
      </c>
      <c r="F54" s="16">
        <v>2982</v>
      </c>
      <c r="G54" s="16">
        <v>2943</v>
      </c>
      <c r="H54" s="16">
        <v>2951</v>
      </c>
      <c r="I54" s="16">
        <v>2885</v>
      </c>
      <c r="J54" s="16">
        <v>2823</v>
      </c>
      <c r="K54" s="16">
        <v>2850</v>
      </c>
      <c r="L54" s="16">
        <v>2838</v>
      </c>
      <c r="M54" s="16">
        <v>2866</v>
      </c>
      <c r="N54" s="16">
        <v>2851</v>
      </c>
      <c r="O54" s="16">
        <v>2879</v>
      </c>
      <c r="P54" s="16">
        <v>2936</v>
      </c>
      <c r="Q54" s="16">
        <v>2978</v>
      </c>
      <c r="R54" s="16">
        <v>3051</v>
      </c>
      <c r="S54" s="16">
        <v>3000</v>
      </c>
      <c r="T54" s="16">
        <v>2978</v>
      </c>
      <c r="U54" s="16">
        <v>2950</v>
      </c>
      <c r="V54" s="16">
        <v>2840</v>
      </c>
      <c r="W54" s="16">
        <v>2849</v>
      </c>
      <c r="X54" s="16">
        <v>2842</v>
      </c>
      <c r="Y54" s="16">
        <v>2834</v>
      </c>
      <c r="Z54" s="16">
        <v>2857</v>
      </c>
      <c r="AA54" s="16">
        <v>2850</v>
      </c>
      <c r="AB54" s="16">
        <v>2847</v>
      </c>
      <c r="AC54" s="16">
        <v>2915</v>
      </c>
      <c r="AD54" s="16">
        <v>2924</v>
      </c>
      <c r="AE54" s="16">
        <v>2888</v>
      </c>
    </row>
    <row r="55" spans="1:31" x14ac:dyDescent="0.25">
      <c r="A55" s="16" t="s">
        <v>153</v>
      </c>
      <c r="B55" s="16">
        <v>1055</v>
      </c>
      <c r="C55" s="16">
        <v>1027</v>
      </c>
      <c r="D55" s="16">
        <v>1025</v>
      </c>
      <c r="E55" s="16">
        <v>1025</v>
      </c>
      <c r="F55" s="16">
        <v>1095</v>
      </c>
      <c r="G55" s="16">
        <v>1106</v>
      </c>
      <c r="H55" s="16">
        <v>1108</v>
      </c>
      <c r="I55" s="16">
        <v>1117</v>
      </c>
      <c r="J55" s="16">
        <v>1051</v>
      </c>
      <c r="K55" s="16">
        <v>1046</v>
      </c>
      <c r="L55" s="16">
        <v>1033</v>
      </c>
      <c r="M55" s="16">
        <v>1033</v>
      </c>
      <c r="N55" s="16">
        <v>1054</v>
      </c>
      <c r="O55" s="16">
        <v>1078</v>
      </c>
      <c r="P55" s="16">
        <v>1084</v>
      </c>
      <c r="Q55" s="16">
        <v>1097</v>
      </c>
      <c r="R55" s="16">
        <v>1150</v>
      </c>
      <c r="S55" s="16">
        <v>1135</v>
      </c>
      <c r="T55" s="16">
        <v>1167</v>
      </c>
      <c r="U55" s="16">
        <v>1140</v>
      </c>
      <c r="V55" s="16">
        <v>1069</v>
      </c>
      <c r="W55" s="16">
        <v>1080</v>
      </c>
      <c r="X55" s="16">
        <v>1060</v>
      </c>
      <c r="Y55" s="16">
        <v>1023</v>
      </c>
      <c r="Z55" s="16">
        <v>1046</v>
      </c>
      <c r="AA55" s="16">
        <v>1045</v>
      </c>
      <c r="AB55" s="16">
        <v>1042</v>
      </c>
      <c r="AC55" s="16">
        <v>1068</v>
      </c>
      <c r="AD55" s="16">
        <v>1085</v>
      </c>
      <c r="AE55" s="16">
        <v>1094</v>
      </c>
    </row>
    <row r="56" spans="1:31" x14ac:dyDescent="0.25">
      <c r="A56" s="16" t="s">
        <v>154</v>
      </c>
      <c r="B56" s="16">
        <v>2838</v>
      </c>
      <c r="C56" s="16">
        <v>2885</v>
      </c>
      <c r="D56" s="16">
        <v>2894</v>
      </c>
      <c r="E56" s="16">
        <v>2951</v>
      </c>
      <c r="F56" s="16">
        <v>3049</v>
      </c>
      <c r="G56" s="16">
        <v>3071</v>
      </c>
      <c r="H56" s="16">
        <v>3065</v>
      </c>
      <c r="I56" s="16">
        <v>3035</v>
      </c>
      <c r="J56" s="16">
        <v>2991</v>
      </c>
      <c r="K56" s="16">
        <v>3027</v>
      </c>
      <c r="L56" s="16">
        <v>2960</v>
      </c>
      <c r="M56" s="16">
        <v>2887</v>
      </c>
      <c r="N56" s="16">
        <v>2805</v>
      </c>
      <c r="O56" s="16">
        <v>2837</v>
      </c>
      <c r="P56" s="16">
        <v>2862</v>
      </c>
      <c r="Q56" s="16">
        <v>2832</v>
      </c>
      <c r="R56" s="16">
        <v>2954</v>
      </c>
      <c r="S56" s="16">
        <v>2969</v>
      </c>
      <c r="T56" s="16">
        <v>2935</v>
      </c>
      <c r="U56" s="16">
        <v>2956</v>
      </c>
      <c r="V56" s="16">
        <v>2916</v>
      </c>
      <c r="W56" s="16">
        <v>2934</v>
      </c>
      <c r="X56" s="16">
        <v>2914</v>
      </c>
      <c r="Y56" s="16">
        <v>2856</v>
      </c>
      <c r="Z56" s="16">
        <v>2788</v>
      </c>
      <c r="AA56" s="16">
        <v>2820</v>
      </c>
      <c r="AB56" s="16">
        <v>2833</v>
      </c>
      <c r="AC56" s="16">
        <v>2831</v>
      </c>
      <c r="AD56" s="16">
        <v>2893</v>
      </c>
      <c r="AE56" s="16">
        <v>2909</v>
      </c>
    </row>
    <row r="57" spans="1:31" x14ac:dyDescent="0.25">
      <c r="A57" s="16" t="s">
        <v>155</v>
      </c>
      <c r="B57" s="16">
        <v>518</v>
      </c>
      <c r="C57" s="16">
        <v>519</v>
      </c>
      <c r="D57" s="16">
        <v>530</v>
      </c>
      <c r="E57" s="16">
        <v>529</v>
      </c>
      <c r="F57" s="16">
        <v>557</v>
      </c>
      <c r="G57" s="16">
        <v>569</v>
      </c>
      <c r="H57" s="16">
        <v>558</v>
      </c>
      <c r="I57" s="16">
        <v>545</v>
      </c>
      <c r="J57" s="16">
        <v>503</v>
      </c>
      <c r="K57" s="16">
        <v>508</v>
      </c>
      <c r="L57" s="16">
        <v>521</v>
      </c>
      <c r="M57" s="16">
        <v>515</v>
      </c>
      <c r="N57" s="16">
        <v>523</v>
      </c>
      <c r="O57" s="16">
        <v>524</v>
      </c>
      <c r="P57" s="16">
        <v>531</v>
      </c>
      <c r="Q57" s="16">
        <v>521</v>
      </c>
      <c r="R57" s="16">
        <v>537</v>
      </c>
      <c r="S57" s="16">
        <v>570</v>
      </c>
      <c r="T57" s="16">
        <v>535</v>
      </c>
      <c r="U57" s="16">
        <v>539</v>
      </c>
      <c r="V57" s="16">
        <v>519</v>
      </c>
      <c r="W57" s="16">
        <v>516</v>
      </c>
      <c r="X57" s="16">
        <v>527</v>
      </c>
      <c r="Y57" s="16">
        <v>506</v>
      </c>
      <c r="Z57" s="16">
        <v>528</v>
      </c>
      <c r="AA57" s="16">
        <v>527</v>
      </c>
      <c r="AB57" s="16">
        <v>533</v>
      </c>
      <c r="AC57" s="16">
        <v>528</v>
      </c>
      <c r="AD57" s="16">
        <v>542</v>
      </c>
      <c r="AE57" s="16">
        <v>560</v>
      </c>
    </row>
    <row r="58" spans="1:31" x14ac:dyDescent="0.25">
      <c r="A58" s="16" t="s">
        <v>156</v>
      </c>
      <c r="B58" s="16">
        <v>18902</v>
      </c>
      <c r="C58" s="16">
        <v>18976</v>
      </c>
      <c r="D58" s="16">
        <v>19153</v>
      </c>
      <c r="E58" s="16">
        <v>19208</v>
      </c>
      <c r="F58" s="16">
        <v>19462</v>
      </c>
      <c r="G58" s="16">
        <v>19641</v>
      </c>
      <c r="H58" s="16">
        <v>19344</v>
      </c>
      <c r="I58" s="16">
        <v>19298</v>
      </c>
      <c r="J58" s="16">
        <v>19218</v>
      </c>
      <c r="K58" s="16">
        <v>19506</v>
      </c>
      <c r="L58" s="16">
        <v>19447</v>
      </c>
      <c r="M58" s="16">
        <v>19360</v>
      </c>
      <c r="N58" s="16">
        <v>19388</v>
      </c>
      <c r="O58" s="16">
        <v>19465</v>
      </c>
      <c r="P58" s="16">
        <v>19704</v>
      </c>
      <c r="Q58" s="16">
        <v>19699</v>
      </c>
      <c r="R58" s="16">
        <v>19801</v>
      </c>
      <c r="S58" s="16">
        <v>20014</v>
      </c>
      <c r="T58" s="16">
        <v>19806</v>
      </c>
      <c r="U58" s="16">
        <v>19680</v>
      </c>
      <c r="V58" s="16">
        <v>19583</v>
      </c>
      <c r="W58" s="16">
        <v>19795</v>
      </c>
      <c r="X58" s="16">
        <v>19706</v>
      </c>
      <c r="Y58" s="16">
        <v>19489</v>
      </c>
      <c r="Z58" s="16">
        <v>19401</v>
      </c>
      <c r="AA58" s="16">
        <v>19560</v>
      </c>
      <c r="AB58" s="16">
        <v>19723</v>
      </c>
      <c r="AC58" s="16">
        <v>19721</v>
      </c>
      <c r="AD58" s="16">
        <v>19833</v>
      </c>
      <c r="AE58" s="16">
        <v>20036</v>
      </c>
    </row>
    <row r="59" spans="1:31" x14ac:dyDescent="0.25">
      <c r="A59" s="16" t="s">
        <v>157</v>
      </c>
      <c r="B59" s="16">
        <v>7306</v>
      </c>
      <c r="C59" s="16">
        <v>7261</v>
      </c>
      <c r="D59" s="16">
        <v>7072</v>
      </c>
      <c r="E59" s="16">
        <v>6908</v>
      </c>
      <c r="F59" s="16">
        <v>6813</v>
      </c>
      <c r="G59" s="16">
        <v>6839</v>
      </c>
      <c r="H59" s="16">
        <v>6943</v>
      </c>
      <c r="I59" s="16">
        <v>6884</v>
      </c>
      <c r="J59" s="16">
        <v>6674</v>
      </c>
      <c r="K59" s="16">
        <v>6784</v>
      </c>
      <c r="L59" s="16">
        <v>6704</v>
      </c>
      <c r="M59" s="16">
        <v>6682</v>
      </c>
      <c r="N59" s="16">
        <v>6614</v>
      </c>
      <c r="O59" s="16">
        <v>6587</v>
      </c>
      <c r="P59" s="16">
        <v>6514</v>
      </c>
      <c r="Q59" s="16">
        <v>6435</v>
      </c>
      <c r="R59" s="16">
        <v>6420</v>
      </c>
      <c r="S59" s="16">
        <v>6345</v>
      </c>
      <c r="T59" s="16">
        <v>6405</v>
      </c>
      <c r="U59" s="16">
        <v>6340</v>
      </c>
      <c r="V59" s="16">
        <v>5996</v>
      </c>
      <c r="W59" s="16">
        <v>6133</v>
      </c>
      <c r="X59" s="16">
        <v>6149</v>
      </c>
      <c r="Y59" s="16">
        <v>6045</v>
      </c>
      <c r="Z59" s="16">
        <v>5998</v>
      </c>
      <c r="AA59" s="16">
        <v>5975</v>
      </c>
      <c r="AB59" s="16">
        <v>5856</v>
      </c>
      <c r="AC59" s="16">
        <v>5759</v>
      </c>
      <c r="AD59" s="16">
        <v>5718</v>
      </c>
      <c r="AE59" s="16">
        <v>5705</v>
      </c>
    </row>
    <row r="60" spans="1:31" x14ac:dyDescent="0.25">
      <c r="A60" s="16" t="s">
        <v>158</v>
      </c>
      <c r="B60" s="16">
        <v>4774</v>
      </c>
      <c r="C60" s="16">
        <v>4751</v>
      </c>
      <c r="D60" s="16">
        <v>4738</v>
      </c>
      <c r="E60" s="16">
        <v>4720</v>
      </c>
      <c r="F60" s="16">
        <v>4765</v>
      </c>
      <c r="G60" s="16">
        <v>4813</v>
      </c>
      <c r="H60" s="16">
        <v>4782</v>
      </c>
      <c r="I60" s="16">
        <v>4652</v>
      </c>
      <c r="J60" s="16">
        <v>4630</v>
      </c>
      <c r="K60" s="16">
        <v>4589</v>
      </c>
      <c r="L60" s="16">
        <v>4612</v>
      </c>
      <c r="M60" s="16">
        <v>4694</v>
      </c>
      <c r="N60" s="16">
        <v>4704</v>
      </c>
      <c r="O60" s="16">
        <v>4730</v>
      </c>
      <c r="P60" s="16">
        <v>4700</v>
      </c>
      <c r="Q60" s="16">
        <v>4696</v>
      </c>
      <c r="R60" s="16">
        <v>4809</v>
      </c>
      <c r="S60" s="16">
        <v>4897</v>
      </c>
      <c r="T60" s="16">
        <v>4888</v>
      </c>
      <c r="U60" s="16">
        <v>4778</v>
      </c>
      <c r="V60" s="16">
        <v>4636</v>
      </c>
      <c r="W60" s="16">
        <v>4640</v>
      </c>
      <c r="X60" s="16">
        <v>4669</v>
      </c>
      <c r="Y60" s="16">
        <v>4646</v>
      </c>
      <c r="Z60" s="16">
        <v>4634</v>
      </c>
      <c r="AA60" s="16">
        <v>4598</v>
      </c>
      <c r="AB60" s="16">
        <v>4586</v>
      </c>
      <c r="AC60" s="16">
        <v>4565</v>
      </c>
      <c r="AD60" s="16">
        <v>4603</v>
      </c>
      <c r="AE60" s="16">
        <v>4684</v>
      </c>
    </row>
    <row r="61" spans="1:31" x14ac:dyDescent="0.25">
      <c r="A61" s="16" t="s">
        <v>159</v>
      </c>
      <c r="B61" s="16">
        <v>4119</v>
      </c>
      <c r="C61" s="16">
        <v>4152</v>
      </c>
      <c r="D61" s="16">
        <v>4084</v>
      </c>
      <c r="E61" s="16">
        <v>4216</v>
      </c>
      <c r="F61" s="16">
        <v>4497</v>
      </c>
      <c r="G61" s="16">
        <v>4495</v>
      </c>
      <c r="H61" s="16">
        <v>4161</v>
      </c>
      <c r="I61" s="16">
        <v>4123</v>
      </c>
      <c r="J61" s="16">
        <v>4123</v>
      </c>
      <c r="K61" s="16">
        <v>4123</v>
      </c>
      <c r="L61" s="16">
        <v>4113</v>
      </c>
      <c r="M61" s="16">
        <v>4089</v>
      </c>
      <c r="N61" s="16">
        <v>4064</v>
      </c>
      <c r="O61" s="16">
        <v>4049</v>
      </c>
      <c r="P61" s="16">
        <v>4058</v>
      </c>
      <c r="Q61" s="16">
        <v>4143</v>
      </c>
      <c r="R61" s="16">
        <v>4483</v>
      </c>
      <c r="S61" s="16">
        <v>4416</v>
      </c>
      <c r="T61" s="16">
        <v>4195</v>
      </c>
      <c r="U61" s="16">
        <v>4171</v>
      </c>
      <c r="V61" s="16">
        <v>4046</v>
      </c>
      <c r="W61" s="16">
        <v>4054</v>
      </c>
      <c r="X61" s="16">
        <v>4041</v>
      </c>
      <c r="Y61" s="16">
        <v>3991</v>
      </c>
      <c r="Z61" s="16">
        <v>4008</v>
      </c>
      <c r="AA61" s="16">
        <v>4006</v>
      </c>
      <c r="AB61" s="16">
        <v>4009</v>
      </c>
      <c r="AC61" s="16">
        <v>4116</v>
      </c>
      <c r="AD61" s="16">
        <v>4330</v>
      </c>
      <c r="AE61" s="16">
        <v>4326</v>
      </c>
    </row>
    <row r="62" spans="1:31" x14ac:dyDescent="0.25">
      <c r="A62" s="16" t="s">
        <v>160</v>
      </c>
      <c r="B62" s="16">
        <v>4639</v>
      </c>
      <c r="C62" s="16">
        <v>4673</v>
      </c>
      <c r="D62" s="16">
        <v>4666</v>
      </c>
      <c r="E62" s="16">
        <v>4681</v>
      </c>
      <c r="F62" s="16">
        <v>4735</v>
      </c>
      <c r="G62" s="16">
        <v>4788</v>
      </c>
      <c r="H62" s="16">
        <v>4750</v>
      </c>
      <c r="I62" s="16">
        <v>4799</v>
      </c>
      <c r="J62" s="16">
        <v>4748</v>
      </c>
      <c r="K62" s="16">
        <v>4771</v>
      </c>
      <c r="L62" s="16">
        <v>4731</v>
      </c>
      <c r="M62" s="16">
        <v>4664</v>
      </c>
      <c r="N62" s="16">
        <v>4692</v>
      </c>
      <c r="O62" s="16">
        <v>4711</v>
      </c>
      <c r="P62" s="16">
        <v>4709</v>
      </c>
      <c r="Q62" s="16">
        <v>4753</v>
      </c>
      <c r="R62" s="16">
        <v>4833</v>
      </c>
      <c r="S62" s="16">
        <v>4965</v>
      </c>
      <c r="T62" s="16">
        <v>4829</v>
      </c>
      <c r="U62" s="16">
        <v>4872</v>
      </c>
      <c r="V62" s="16">
        <v>4702</v>
      </c>
      <c r="W62" s="16">
        <v>4706</v>
      </c>
      <c r="X62" s="16">
        <v>4668</v>
      </c>
      <c r="Y62" s="16">
        <v>4535</v>
      </c>
      <c r="Z62" s="16">
        <v>4557</v>
      </c>
      <c r="AA62" s="16">
        <v>4595</v>
      </c>
      <c r="AB62" s="16">
        <v>4606</v>
      </c>
      <c r="AC62" s="16">
        <v>4635</v>
      </c>
      <c r="AD62" s="16">
        <v>4669</v>
      </c>
      <c r="AE62" s="16">
        <v>4754</v>
      </c>
    </row>
    <row r="63" spans="1:31" x14ac:dyDescent="0.25">
      <c r="A63" s="16" t="s">
        <v>161</v>
      </c>
      <c r="B63" s="16">
        <v>2088</v>
      </c>
      <c r="C63" s="16">
        <v>2089</v>
      </c>
      <c r="D63" s="16">
        <v>2097</v>
      </c>
      <c r="E63" s="16">
        <v>2102</v>
      </c>
      <c r="F63" s="16">
        <v>2123</v>
      </c>
      <c r="G63" s="16">
        <v>2135</v>
      </c>
      <c r="H63" s="16">
        <v>2113</v>
      </c>
      <c r="I63" s="16">
        <v>2103</v>
      </c>
      <c r="J63" s="16">
        <v>2029</v>
      </c>
      <c r="K63" s="16">
        <v>2060</v>
      </c>
      <c r="L63" s="16">
        <v>2030</v>
      </c>
      <c r="M63" s="16">
        <v>2028</v>
      </c>
      <c r="N63" s="16">
        <v>1994</v>
      </c>
      <c r="O63" s="16">
        <v>2016</v>
      </c>
      <c r="P63" s="16">
        <v>2016</v>
      </c>
      <c r="Q63" s="16">
        <v>1995</v>
      </c>
      <c r="R63" s="16">
        <v>2053</v>
      </c>
      <c r="S63" s="16">
        <v>1985</v>
      </c>
      <c r="T63" s="16">
        <v>1964</v>
      </c>
      <c r="U63" s="16">
        <v>2025</v>
      </c>
      <c r="V63" s="16">
        <v>1961</v>
      </c>
      <c r="W63" s="16">
        <v>1974</v>
      </c>
      <c r="X63" s="16">
        <v>1948</v>
      </c>
      <c r="Y63" s="16">
        <v>1923</v>
      </c>
      <c r="Z63" s="16">
        <v>1921</v>
      </c>
      <c r="AA63" s="16">
        <v>1931</v>
      </c>
      <c r="AB63" s="16">
        <v>1934</v>
      </c>
      <c r="AC63" s="16">
        <v>1932</v>
      </c>
      <c r="AD63" s="16">
        <v>1932</v>
      </c>
      <c r="AE63" s="16">
        <v>1930</v>
      </c>
    </row>
    <row r="64" spans="1:31" x14ac:dyDescent="0.25">
      <c r="A64" s="16" t="s">
        <v>162</v>
      </c>
      <c r="B64" s="16">
        <v>16971</v>
      </c>
      <c r="C64" s="16">
        <v>16934</v>
      </c>
      <c r="D64" s="16">
        <v>17179</v>
      </c>
      <c r="E64" s="16">
        <v>17144</v>
      </c>
      <c r="F64" s="16">
        <v>17122</v>
      </c>
      <c r="G64" s="16">
        <v>17426</v>
      </c>
      <c r="H64" s="16">
        <v>17636</v>
      </c>
      <c r="I64" s="16">
        <v>17341</v>
      </c>
      <c r="J64" s="16">
        <v>17066</v>
      </c>
      <c r="K64" s="16">
        <v>17167</v>
      </c>
      <c r="L64" s="16">
        <v>17223</v>
      </c>
      <c r="M64" s="16">
        <v>17157</v>
      </c>
      <c r="N64" s="16">
        <v>17326</v>
      </c>
      <c r="O64" s="16">
        <v>17107</v>
      </c>
      <c r="P64" s="16">
        <v>17263</v>
      </c>
      <c r="Q64" s="16">
        <v>17395</v>
      </c>
      <c r="R64" s="16">
        <v>17350</v>
      </c>
      <c r="S64" s="16">
        <v>17449</v>
      </c>
      <c r="T64" s="16">
        <v>17820</v>
      </c>
      <c r="U64" s="16">
        <v>17424</v>
      </c>
      <c r="V64" s="16">
        <v>17165</v>
      </c>
      <c r="W64" s="16">
        <v>17349</v>
      </c>
      <c r="X64" s="16">
        <v>17428</v>
      </c>
      <c r="Y64" s="16">
        <v>17301</v>
      </c>
      <c r="Z64" s="16">
        <v>17264</v>
      </c>
      <c r="AA64" s="16">
        <v>17189</v>
      </c>
      <c r="AB64" s="16">
        <v>17302</v>
      </c>
      <c r="AC64" s="16">
        <v>17193</v>
      </c>
      <c r="AD64" s="16">
        <v>17139</v>
      </c>
      <c r="AE64" s="16">
        <v>17413</v>
      </c>
    </row>
    <row r="65" spans="1:35" x14ac:dyDescent="0.25">
      <c r="A65" s="16" t="s">
        <v>163</v>
      </c>
      <c r="B65" s="16">
        <v>4982</v>
      </c>
      <c r="C65" s="16">
        <v>4960</v>
      </c>
      <c r="D65" s="16">
        <v>4979</v>
      </c>
      <c r="E65" s="16">
        <v>5032</v>
      </c>
      <c r="F65" s="16">
        <v>5049</v>
      </c>
      <c r="G65" s="16">
        <v>4976</v>
      </c>
      <c r="H65" s="16">
        <v>5019</v>
      </c>
      <c r="I65" s="16">
        <v>4972</v>
      </c>
      <c r="J65" s="16">
        <v>4825</v>
      </c>
      <c r="K65" s="16">
        <v>4892</v>
      </c>
      <c r="L65" s="16">
        <v>4853</v>
      </c>
      <c r="M65" s="16">
        <v>4852</v>
      </c>
      <c r="N65" s="16">
        <v>4862</v>
      </c>
      <c r="O65" s="16">
        <v>4851</v>
      </c>
      <c r="P65" s="16">
        <v>4861</v>
      </c>
      <c r="Q65" s="16">
        <v>4877</v>
      </c>
      <c r="R65" s="16">
        <v>4921</v>
      </c>
      <c r="S65" s="16">
        <v>4915</v>
      </c>
      <c r="T65" s="16">
        <v>4922</v>
      </c>
      <c r="U65" s="16">
        <v>4918</v>
      </c>
      <c r="V65" s="16">
        <v>4812</v>
      </c>
      <c r="W65" s="16">
        <v>4825</v>
      </c>
      <c r="X65" s="16">
        <v>4812</v>
      </c>
      <c r="Y65" s="16">
        <v>4782</v>
      </c>
      <c r="Z65" s="16">
        <v>4805</v>
      </c>
      <c r="AA65" s="16">
        <v>4786</v>
      </c>
      <c r="AB65" s="16">
        <v>4779</v>
      </c>
      <c r="AC65" s="16">
        <v>4803</v>
      </c>
      <c r="AD65" s="16">
        <v>4797</v>
      </c>
      <c r="AE65" s="16">
        <v>4775</v>
      </c>
    </row>
    <row r="66" spans="1:35" x14ac:dyDescent="0.25">
      <c r="A66" s="16" t="s">
        <v>164</v>
      </c>
      <c r="B66" s="16">
        <v>1756</v>
      </c>
      <c r="C66" s="16">
        <v>1751</v>
      </c>
      <c r="D66" s="16">
        <v>1767</v>
      </c>
      <c r="E66" s="16">
        <v>1763</v>
      </c>
      <c r="F66" s="16">
        <v>1837</v>
      </c>
      <c r="G66" s="16">
        <v>1861</v>
      </c>
      <c r="H66" s="16">
        <v>1889</v>
      </c>
      <c r="I66" s="16">
        <v>1848</v>
      </c>
      <c r="J66" s="16">
        <v>1767</v>
      </c>
      <c r="K66" s="16">
        <v>1787</v>
      </c>
      <c r="L66" s="16">
        <v>1766</v>
      </c>
      <c r="M66" s="16">
        <v>1760</v>
      </c>
      <c r="N66" s="16">
        <v>1776</v>
      </c>
      <c r="O66" s="16">
        <v>1806</v>
      </c>
      <c r="P66" s="16">
        <v>1798</v>
      </c>
      <c r="Q66" s="16">
        <v>1819</v>
      </c>
      <c r="R66" s="16">
        <v>1854</v>
      </c>
      <c r="S66" s="16">
        <v>1864</v>
      </c>
      <c r="T66" s="16">
        <v>1911</v>
      </c>
      <c r="U66" s="16">
        <v>1873</v>
      </c>
      <c r="V66" s="16">
        <v>1776</v>
      </c>
      <c r="W66" s="16">
        <v>1780</v>
      </c>
      <c r="X66" s="16">
        <v>1753</v>
      </c>
      <c r="Y66" s="16">
        <v>1712</v>
      </c>
      <c r="Z66" s="16">
        <v>1740</v>
      </c>
      <c r="AA66" s="16">
        <v>1759</v>
      </c>
      <c r="AB66" s="16">
        <v>1749</v>
      </c>
      <c r="AC66" s="16">
        <v>1768</v>
      </c>
      <c r="AD66" s="16">
        <v>1790</v>
      </c>
      <c r="AE66" s="16">
        <v>1822</v>
      </c>
    </row>
    <row r="67" spans="1:35" x14ac:dyDescent="0.25">
      <c r="A67" s="16" t="s">
        <v>165</v>
      </c>
      <c r="B67" s="16">
        <v>2842</v>
      </c>
      <c r="C67" s="16">
        <v>2886</v>
      </c>
      <c r="D67" s="16">
        <v>2907</v>
      </c>
      <c r="E67" s="16">
        <v>2895</v>
      </c>
      <c r="F67" s="16">
        <v>3031</v>
      </c>
      <c r="G67" s="16">
        <v>2998</v>
      </c>
      <c r="H67" s="16">
        <v>2993</v>
      </c>
      <c r="I67" s="16">
        <v>2938</v>
      </c>
      <c r="J67" s="16">
        <v>2842</v>
      </c>
      <c r="K67" s="16">
        <v>2853</v>
      </c>
      <c r="L67" s="16">
        <v>2831</v>
      </c>
      <c r="M67" s="16">
        <v>2799</v>
      </c>
      <c r="N67" s="16">
        <v>2808</v>
      </c>
      <c r="O67" s="16">
        <v>2865</v>
      </c>
      <c r="P67" s="16">
        <v>2868</v>
      </c>
      <c r="Q67" s="16">
        <v>2915</v>
      </c>
      <c r="R67" s="16">
        <v>3001</v>
      </c>
      <c r="S67" s="16">
        <v>2979</v>
      </c>
      <c r="T67" s="16">
        <v>2944</v>
      </c>
      <c r="U67" s="16">
        <v>2877</v>
      </c>
      <c r="V67" s="16">
        <v>2814</v>
      </c>
      <c r="W67" s="16">
        <v>2801</v>
      </c>
      <c r="X67" s="16">
        <v>2793</v>
      </c>
      <c r="Y67" s="16">
        <v>2760</v>
      </c>
      <c r="Z67" s="16">
        <v>2782</v>
      </c>
      <c r="AA67" s="16">
        <v>2814</v>
      </c>
      <c r="AB67" s="16">
        <v>2802</v>
      </c>
      <c r="AC67" s="16">
        <v>2832</v>
      </c>
      <c r="AD67" s="16">
        <v>2866</v>
      </c>
      <c r="AE67" s="16">
        <v>2852</v>
      </c>
    </row>
    <row r="68" spans="1:35" x14ac:dyDescent="0.25">
      <c r="A68" s="16" t="s">
        <v>166</v>
      </c>
      <c r="B68" s="16">
        <v>2281</v>
      </c>
      <c r="C68" s="16">
        <v>2277</v>
      </c>
      <c r="D68" s="16">
        <v>2308</v>
      </c>
      <c r="E68" s="16">
        <v>2331</v>
      </c>
      <c r="F68" s="16">
        <v>2388</v>
      </c>
      <c r="G68" s="16">
        <v>2377</v>
      </c>
      <c r="H68" s="16">
        <v>2399</v>
      </c>
      <c r="I68" s="16">
        <v>2346</v>
      </c>
      <c r="J68" s="16">
        <v>2263</v>
      </c>
      <c r="K68" s="16">
        <v>2272</v>
      </c>
      <c r="L68" s="16">
        <v>2235</v>
      </c>
      <c r="M68" s="16">
        <v>2212</v>
      </c>
      <c r="N68" s="16">
        <v>2230</v>
      </c>
      <c r="O68" s="16">
        <v>2238</v>
      </c>
      <c r="P68" s="16">
        <v>2252</v>
      </c>
      <c r="Q68" s="16">
        <v>2265</v>
      </c>
      <c r="R68" s="16">
        <v>2304</v>
      </c>
      <c r="S68" s="16">
        <v>2323</v>
      </c>
      <c r="T68" s="16">
        <v>2322</v>
      </c>
      <c r="U68" s="16">
        <v>2305</v>
      </c>
      <c r="V68" s="16">
        <v>2260</v>
      </c>
      <c r="W68" s="16">
        <v>2252</v>
      </c>
      <c r="X68" s="16">
        <v>2221</v>
      </c>
      <c r="Y68" s="16">
        <v>2185</v>
      </c>
      <c r="Z68" s="16">
        <v>2207</v>
      </c>
      <c r="AA68" s="16">
        <v>2208</v>
      </c>
      <c r="AB68" s="16">
        <v>2218</v>
      </c>
      <c r="AC68" s="16">
        <v>2241</v>
      </c>
      <c r="AD68" s="16">
        <v>2254</v>
      </c>
      <c r="AE68" s="16">
        <v>2268</v>
      </c>
    </row>
    <row r="69" spans="1:35" x14ac:dyDescent="0.25">
      <c r="A69" s="16" t="s">
        <v>167</v>
      </c>
      <c r="B69" s="16">
        <v>340</v>
      </c>
      <c r="C69" s="16">
        <v>353</v>
      </c>
      <c r="D69" s="16">
        <v>346</v>
      </c>
      <c r="E69" s="16">
        <v>358</v>
      </c>
      <c r="F69" s="16">
        <v>384</v>
      </c>
      <c r="G69" s="16">
        <v>362</v>
      </c>
      <c r="H69" s="16">
        <v>368</v>
      </c>
      <c r="I69" s="16">
        <v>361</v>
      </c>
      <c r="J69" s="16">
        <v>361</v>
      </c>
      <c r="K69" s="16">
        <v>365</v>
      </c>
      <c r="L69" s="16">
        <v>356</v>
      </c>
      <c r="M69" s="16">
        <v>350</v>
      </c>
      <c r="N69" s="16">
        <v>365</v>
      </c>
      <c r="O69" s="16">
        <v>376</v>
      </c>
      <c r="P69" s="16">
        <v>368</v>
      </c>
      <c r="Q69" s="16">
        <v>367</v>
      </c>
      <c r="R69" s="16">
        <v>391</v>
      </c>
      <c r="S69" s="16">
        <v>359</v>
      </c>
      <c r="T69" s="16">
        <v>364</v>
      </c>
      <c r="U69" s="16">
        <v>360</v>
      </c>
      <c r="V69" s="16">
        <v>344</v>
      </c>
      <c r="W69" s="16">
        <v>339</v>
      </c>
      <c r="X69" s="16">
        <v>338</v>
      </c>
      <c r="Y69" s="16">
        <v>325</v>
      </c>
      <c r="Z69" s="16">
        <v>337</v>
      </c>
      <c r="AA69" s="16">
        <v>343</v>
      </c>
      <c r="AB69" s="16">
        <v>339</v>
      </c>
      <c r="AC69" s="16">
        <v>354</v>
      </c>
      <c r="AD69" s="16">
        <v>356</v>
      </c>
      <c r="AE69" s="16">
        <v>335</v>
      </c>
    </row>
    <row r="70" spans="1:35" x14ac:dyDescent="0.25">
      <c r="A70" s="16" t="s">
        <v>168</v>
      </c>
      <c r="B70" s="16">
        <v>4313</v>
      </c>
      <c r="C70" s="16">
        <v>4317</v>
      </c>
      <c r="D70" s="16">
        <v>4309</v>
      </c>
      <c r="E70" s="16">
        <v>4312</v>
      </c>
      <c r="F70" s="16">
        <v>4432</v>
      </c>
      <c r="G70" s="16">
        <v>4516</v>
      </c>
      <c r="H70" s="16">
        <v>4657</v>
      </c>
      <c r="I70" s="16">
        <v>4547</v>
      </c>
      <c r="J70" s="16">
        <v>4327</v>
      </c>
      <c r="K70" s="16">
        <v>4434</v>
      </c>
      <c r="L70" s="16">
        <v>4379</v>
      </c>
      <c r="M70" s="16">
        <v>4351</v>
      </c>
      <c r="N70" s="16">
        <v>4379</v>
      </c>
      <c r="O70" s="16">
        <v>4360</v>
      </c>
      <c r="P70" s="16">
        <v>4373</v>
      </c>
      <c r="Q70" s="16">
        <v>4464</v>
      </c>
      <c r="R70" s="16">
        <v>4506</v>
      </c>
      <c r="S70" s="16">
        <v>4521</v>
      </c>
      <c r="T70" s="16">
        <v>4704</v>
      </c>
      <c r="U70" s="16">
        <v>4605</v>
      </c>
      <c r="V70" s="16">
        <v>4360</v>
      </c>
      <c r="W70" s="16">
        <v>4411</v>
      </c>
      <c r="X70" s="16">
        <v>4409</v>
      </c>
      <c r="Y70" s="16">
        <v>4355</v>
      </c>
      <c r="Z70" s="16">
        <v>4390</v>
      </c>
      <c r="AA70" s="16">
        <v>4372</v>
      </c>
      <c r="AB70" s="16">
        <v>4377</v>
      </c>
      <c r="AC70" s="16">
        <v>4422</v>
      </c>
      <c r="AD70" s="16">
        <v>4435</v>
      </c>
      <c r="AE70" s="16">
        <v>4494</v>
      </c>
    </row>
    <row r="71" spans="1:35" x14ac:dyDescent="0.25">
      <c r="A71" s="16" t="s">
        <v>169</v>
      </c>
      <c r="B71" s="16">
        <v>783</v>
      </c>
      <c r="C71" s="16">
        <v>792</v>
      </c>
      <c r="D71" s="16">
        <v>781</v>
      </c>
      <c r="E71" s="16">
        <v>777</v>
      </c>
      <c r="F71" s="16">
        <v>846</v>
      </c>
      <c r="G71" s="16">
        <v>805</v>
      </c>
      <c r="H71" s="16">
        <v>828</v>
      </c>
      <c r="I71" s="16">
        <v>807</v>
      </c>
      <c r="J71" s="16">
        <v>757</v>
      </c>
      <c r="K71" s="16">
        <v>773</v>
      </c>
      <c r="L71" s="16">
        <v>770</v>
      </c>
      <c r="M71" s="16">
        <v>768</v>
      </c>
      <c r="N71" s="16">
        <v>767</v>
      </c>
      <c r="O71" s="16">
        <v>785</v>
      </c>
      <c r="P71" s="16">
        <v>791</v>
      </c>
      <c r="Q71" s="16">
        <v>806</v>
      </c>
      <c r="R71" s="16">
        <v>864</v>
      </c>
      <c r="S71" s="16">
        <v>810</v>
      </c>
      <c r="T71" s="16">
        <v>856</v>
      </c>
      <c r="U71" s="16">
        <v>864</v>
      </c>
      <c r="V71" s="16">
        <v>794</v>
      </c>
      <c r="W71" s="16">
        <v>796</v>
      </c>
      <c r="X71" s="16">
        <v>809</v>
      </c>
      <c r="Y71" s="16">
        <v>766</v>
      </c>
      <c r="Z71" s="16">
        <v>782</v>
      </c>
      <c r="AA71" s="16">
        <v>794</v>
      </c>
      <c r="AB71" s="16">
        <v>785</v>
      </c>
      <c r="AC71" s="16">
        <v>809</v>
      </c>
      <c r="AD71" s="16">
        <v>830</v>
      </c>
      <c r="AE71" s="16">
        <v>792</v>
      </c>
    </row>
    <row r="72" spans="1:35" x14ac:dyDescent="0.25">
      <c r="A72" s="16" t="s">
        <v>170</v>
      </c>
      <c r="B72" s="16">
        <v>535</v>
      </c>
      <c r="C72" s="16">
        <v>535</v>
      </c>
      <c r="D72" s="16">
        <v>533</v>
      </c>
      <c r="E72" s="16">
        <v>547</v>
      </c>
      <c r="F72" s="16">
        <v>565</v>
      </c>
      <c r="G72" s="16">
        <v>576</v>
      </c>
      <c r="H72" s="16">
        <v>565</v>
      </c>
      <c r="I72" s="16">
        <v>554</v>
      </c>
      <c r="J72" s="16">
        <v>547</v>
      </c>
      <c r="K72" s="16">
        <v>546</v>
      </c>
      <c r="L72" s="16">
        <v>539</v>
      </c>
      <c r="M72" s="16">
        <v>531</v>
      </c>
      <c r="N72" s="16">
        <v>499</v>
      </c>
      <c r="O72" s="16">
        <v>502</v>
      </c>
      <c r="P72" s="16">
        <v>515</v>
      </c>
      <c r="Q72" s="16">
        <v>527</v>
      </c>
      <c r="R72" s="16">
        <v>567</v>
      </c>
      <c r="S72" s="16">
        <v>543</v>
      </c>
      <c r="T72" s="16">
        <v>549</v>
      </c>
      <c r="U72" s="16">
        <v>534</v>
      </c>
      <c r="V72" s="16">
        <v>527</v>
      </c>
      <c r="W72" s="16">
        <v>529</v>
      </c>
      <c r="X72" s="16">
        <v>516</v>
      </c>
      <c r="Y72" s="16">
        <v>509</v>
      </c>
      <c r="Z72" s="16">
        <v>499</v>
      </c>
      <c r="AA72" s="16">
        <v>494</v>
      </c>
      <c r="AB72" s="16">
        <v>497</v>
      </c>
      <c r="AC72" s="16">
        <v>518</v>
      </c>
      <c r="AD72" s="16">
        <v>529</v>
      </c>
      <c r="AE72" s="16">
        <v>533</v>
      </c>
    </row>
    <row r="73" spans="1:35" x14ac:dyDescent="0.25">
      <c r="A73" s="16" t="s">
        <v>171</v>
      </c>
      <c r="B73" s="16">
        <v>79816</v>
      </c>
      <c r="C73" s="16">
        <v>79837</v>
      </c>
      <c r="D73" s="16">
        <v>80404</v>
      </c>
      <c r="E73" s="16">
        <v>80941</v>
      </c>
      <c r="F73" s="16">
        <v>80326</v>
      </c>
      <c r="G73" s="16">
        <v>81771</v>
      </c>
      <c r="H73" s="16">
        <v>81980</v>
      </c>
      <c r="I73" s="16">
        <v>82059</v>
      </c>
      <c r="J73" s="16">
        <v>81411</v>
      </c>
      <c r="K73" s="16">
        <v>81583</v>
      </c>
      <c r="L73" s="16">
        <v>81457</v>
      </c>
      <c r="M73" s="16">
        <v>81545</v>
      </c>
      <c r="N73" s="16">
        <v>81207</v>
      </c>
      <c r="O73" s="16">
        <v>81177</v>
      </c>
      <c r="P73" s="16">
        <v>81604</v>
      </c>
      <c r="Q73" s="16">
        <v>82005</v>
      </c>
      <c r="R73" s="16">
        <v>81972</v>
      </c>
      <c r="S73" s="16">
        <v>82768</v>
      </c>
      <c r="T73" s="16">
        <v>82365</v>
      </c>
      <c r="U73" s="16">
        <v>82213</v>
      </c>
      <c r="V73" s="16">
        <v>82208</v>
      </c>
      <c r="W73" s="16">
        <v>82418</v>
      </c>
      <c r="X73" s="16">
        <v>82202</v>
      </c>
      <c r="Y73" s="16">
        <v>82505</v>
      </c>
      <c r="Z73" s="16">
        <v>81608</v>
      </c>
      <c r="AA73" s="16">
        <v>81120</v>
      </c>
      <c r="AB73" s="16">
        <v>81377</v>
      </c>
      <c r="AC73" s="16">
        <v>81484</v>
      </c>
      <c r="AD73" s="16">
        <v>81525</v>
      </c>
      <c r="AE73" s="16">
        <v>82781</v>
      </c>
    </row>
    <row r="74" spans="1:35" x14ac:dyDescent="0.25">
      <c r="A74" s="57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9"/>
      <c r="AA74" s="59"/>
      <c r="AB74" s="59"/>
      <c r="AC74" s="59"/>
      <c r="AD74" s="59"/>
      <c r="AE74" s="59"/>
      <c r="AF74" s="59"/>
      <c r="AG74" s="59"/>
      <c r="AH74" s="59"/>
      <c r="AI74" s="59"/>
    </row>
    <row r="75" spans="1:35" x14ac:dyDescent="0.25">
      <c r="A75" s="57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9"/>
      <c r="AA75" s="59"/>
      <c r="AB75" s="59"/>
      <c r="AC75" s="59"/>
      <c r="AD75" s="59"/>
      <c r="AE75" s="59"/>
      <c r="AF75" s="59"/>
      <c r="AG75" s="59"/>
      <c r="AH75" s="59"/>
      <c r="AI75" s="59"/>
    </row>
    <row r="76" spans="1:35" x14ac:dyDescent="0.25">
      <c r="A76" s="57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9"/>
      <c r="AA76" s="59"/>
      <c r="AB76" s="59"/>
      <c r="AC76" s="59"/>
      <c r="AD76" s="59"/>
      <c r="AE76" s="59"/>
      <c r="AF76" s="59"/>
      <c r="AG76" s="59"/>
      <c r="AH76" s="59"/>
      <c r="AI76" s="59"/>
    </row>
    <row r="77" spans="1:35" x14ac:dyDescent="0.25">
      <c r="A77" s="57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9"/>
      <c r="AA77" s="59"/>
      <c r="AB77" s="59"/>
      <c r="AC77" s="59"/>
      <c r="AD77" s="59"/>
      <c r="AE77" s="59"/>
      <c r="AF77" s="59"/>
      <c r="AG77" s="59"/>
      <c r="AH77" s="59"/>
      <c r="AI77" s="59"/>
    </row>
    <row r="78" spans="1:35" x14ac:dyDescent="0.25">
      <c r="A78" s="57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9"/>
      <c r="AA78" s="59"/>
      <c r="AB78" s="59"/>
      <c r="AC78" s="59"/>
      <c r="AD78" s="59"/>
      <c r="AE78" s="59"/>
      <c r="AF78" s="59"/>
      <c r="AG78" s="59"/>
      <c r="AH78" s="59"/>
      <c r="AI78" s="59"/>
    </row>
    <row r="79" spans="1:35" x14ac:dyDescent="0.25">
      <c r="A79" s="57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9"/>
      <c r="AA79" s="59"/>
      <c r="AB79" s="59"/>
      <c r="AC79" s="59"/>
      <c r="AD79" s="59"/>
      <c r="AE79" s="59"/>
      <c r="AF79" s="59"/>
      <c r="AG79" s="59"/>
      <c r="AH79" s="59"/>
      <c r="AI79" s="59"/>
    </row>
    <row r="80" spans="1:35" x14ac:dyDescent="0.25">
      <c r="A80" s="57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9"/>
      <c r="AA80" s="59"/>
      <c r="AB80" s="59"/>
      <c r="AC80" s="59"/>
      <c r="AD80" s="59"/>
      <c r="AE80" s="59"/>
      <c r="AF80" s="59"/>
      <c r="AG80" s="59"/>
      <c r="AH80" s="59"/>
      <c r="AI80" s="59"/>
    </row>
    <row r="81" spans="1:35" x14ac:dyDescent="0.25">
      <c r="A81" s="57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9"/>
      <c r="AA81" s="59"/>
      <c r="AB81" s="59"/>
      <c r="AC81" s="59"/>
      <c r="AD81" s="59"/>
      <c r="AE81" s="59"/>
      <c r="AF81" s="59"/>
      <c r="AG81" s="59"/>
      <c r="AH81" s="59"/>
      <c r="AI81" s="59"/>
    </row>
    <row r="82" spans="1:35" x14ac:dyDescent="0.25">
      <c r="A82" s="57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9"/>
      <c r="AA82" s="59"/>
      <c r="AB82" s="59"/>
      <c r="AC82" s="59"/>
      <c r="AD82" s="59"/>
      <c r="AE82" s="59"/>
      <c r="AF82" s="59"/>
      <c r="AG82" s="59"/>
      <c r="AH82" s="59"/>
      <c r="AI82" s="59"/>
    </row>
    <row r="83" spans="1:35" x14ac:dyDescent="0.25">
      <c r="A83" s="57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9"/>
      <c r="AA83" s="59"/>
      <c r="AB83" s="59"/>
      <c r="AC83" s="59"/>
      <c r="AD83" s="59"/>
      <c r="AE83" s="59"/>
      <c r="AF83" s="59"/>
      <c r="AG83" s="59"/>
      <c r="AH83" s="59"/>
      <c r="AI83" s="59"/>
    </row>
    <row r="84" spans="1:35" x14ac:dyDescent="0.25">
      <c r="A84" s="57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9"/>
      <c r="AA84" s="59"/>
      <c r="AB84" s="59"/>
      <c r="AC84" s="59"/>
      <c r="AD84" s="59"/>
      <c r="AE84" s="59"/>
      <c r="AF84" s="59"/>
      <c r="AG84" s="59"/>
      <c r="AH84" s="59"/>
      <c r="AI84" s="59"/>
    </row>
    <row r="85" spans="1:35" x14ac:dyDescent="0.25">
      <c r="A85" s="57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9"/>
      <c r="AA85" s="59"/>
      <c r="AB85" s="59"/>
      <c r="AC85" s="59"/>
      <c r="AD85" s="59"/>
      <c r="AE85" s="59"/>
      <c r="AF85" s="59"/>
      <c r="AG85" s="59"/>
      <c r="AH85" s="59"/>
      <c r="AI85" s="59"/>
    </row>
    <row r="86" spans="1:35" x14ac:dyDescent="0.25">
      <c r="A86" s="57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9"/>
      <c r="AA86" s="59"/>
      <c r="AB86" s="59"/>
      <c r="AC86" s="59"/>
      <c r="AD86" s="59"/>
      <c r="AE86" s="59"/>
      <c r="AF86" s="59"/>
      <c r="AG86" s="59"/>
      <c r="AH86" s="59"/>
      <c r="AI86" s="59"/>
    </row>
    <row r="87" spans="1:35" x14ac:dyDescent="0.25">
      <c r="A87" s="57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9"/>
      <c r="AA87" s="59"/>
      <c r="AB87" s="59"/>
      <c r="AC87" s="59"/>
      <c r="AD87" s="59"/>
      <c r="AE87" s="59"/>
      <c r="AF87" s="59"/>
      <c r="AG87" s="59"/>
      <c r="AH87" s="59"/>
      <c r="AI87" s="59"/>
    </row>
    <row r="88" spans="1:35" x14ac:dyDescent="0.25">
      <c r="A88" s="57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9"/>
      <c r="AA88" s="59"/>
      <c r="AB88" s="59"/>
      <c r="AC88" s="59"/>
      <c r="AD88" s="59"/>
      <c r="AE88" s="59"/>
      <c r="AF88" s="59"/>
      <c r="AG88" s="59"/>
      <c r="AH88" s="59"/>
      <c r="AI88" s="59"/>
    </row>
    <row r="89" spans="1:35" x14ac:dyDescent="0.25">
      <c r="A89" s="57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9"/>
      <c r="AA89" s="59"/>
      <c r="AB89" s="59"/>
      <c r="AC89" s="59"/>
      <c r="AD89" s="59"/>
      <c r="AE89" s="59"/>
      <c r="AF89" s="59"/>
      <c r="AG89" s="59"/>
      <c r="AH89" s="59"/>
      <c r="AI89" s="59"/>
    </row>
    <row r="90" spans="1:35" x14ac:dyDescent="0.25">
      <c r="A90" s="57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9"/>
      <c r="AA90" s="59"/>
      <c r="AB90" s="59"/>
      <c r="AC90" s="59"/>
      <c r="AD90" s="59"/>
      <c r="AE90" s="59"/>
      <c r="AF90" s="59"/>
      <c r="AG90" s="59"/>
      <c r="AH90" s="59"/>
      <c r="AI90" s="59"/>
    </row>
    <row r="91" spans="1:35" x14ac:dyDescent="0.25">
      <c r="A91" s="57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9"/>
      <c r="AA91" s="59"/>
      <c r="AB91" s="59"/>
      <c r="AC91" s="59"/>
      <c r="AD91" s="59"/>
      <c r="AE91" s="59"/>
      <c r="AF91" s="59"/>
      <c r="AG91" s="59"/>
      <c r="AH91" s="59"/>
      <c r="AI91" s="59"/>
    </row>
    <row r="92" spans="1:35" x14ac:dyDescent="0.25">
      <c r="A92" s="57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9"/>
      <c r="AA92" s="59"/>
      <c r="AB92" s="59"/>
      <c r="AC92" s="59"/>
      <c r="AD92" s="59"/>
      <c r="AE92" s="59"/>
      <c r="AF92" s="59"/>
      <c r="AG92" s="59"/>
      <c r="AH92" s="59"/>
      <c r="AI92" s="59"/>
    </row>
    <row r="93" spans="1:35" x14ac:dyDescent="0.25">
      <c r="A93" s="57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9"/>
      <c r="AA93" s="59"/>
      <c r="AB93" s="59"/>
      <c r="AC93" s="59"/>
      <c r="AD93" s="59"/>
      <c r="AE93" s="59"/>
      <c r="AF93" s="59"/>
      <c r="AG93" s="59"/>
      <c r="AH93" s="59"/>
      <c r="AI93" s="59"/>
    </row>
    <row r="94" spans="1:35" x14ac:dyDescent="0.25">
      <c r="A94" s="57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9"/>
      <c r="AA94" s="59"/>
      <c r="AB94" s="59"/>
      <c r="AC94" s="59"/>
      <c r="AD94" s="59"/>
      <c r="AE94" s="59"/>
      <c r="AF94" s="59"/>
      <c r="AG94" s="59"/>
      <c r="AH94" s="59"/>
      <c r="AI94" s="59"/>
    </row>
    <row r="95" spans="1:35" x14ac:dyDescent="0.25">
      <c r="A95" s="57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9"/>
      <c r="AA95" s="59"/>
      <c r="AB95" s="59"/>
      <c r="AC95" s="59"/>
      <c r="AD95" s="59"/>
      <c r="AE95" s="59"/>
      <c r="AF95" s="59"/>
      <c r="AG95" s="59"/>
      <c r="AH95" s="59"/>
      <c r="AI95" s="59"/>
    </row>
    <row r="96" spans="1:35" x14ac:dyDescent="0.25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9"/>
      <c r="AA96" s="59"/>
      <c r="AB96" s="59"/>
      <c r="AC96" s="59"/>
      <c r="AD96" s="59"/>
      <c r="AE96" s="59"/>
      <c r="AF96" s="59"/>
      <c r="AG96" s="59"/>
      <c r="AH96" s="59"/>
      <c r="AI96" s="59"/>
    </row>
    <row r="97" spans="1:35" x14ac:dyDescent="0.25">
      <c r="A97" s="57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9"/>
      <c r="AA97" s="59"/>
      <c r="AB97" s="59"/>
      <c r="AC97" s="59"/>
      <c r="AD97" s="59"/>
      <c r="AE97" s="59"/>
      <c r="AF97" s="59"/>
      <c r="AG97" s="59"/>
      <c r="AH97" s="59"/>
      <c r="AI97" s="59"/>
    </row>
    <row r="98" spans="1:35" x14ac:dyDescent="0.25">
      <c r="A98" s="57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9"/>
      <c r="AA98" s="59"/>
      <c r="AB98" s="59"/>
      <c r="AC98" s="59"/>
      <c r="AD98" s="59"/>
      <c r="AE98" s="59"/>
      <c r="AF98" s="59"/>
      <c r="AG98" s="59"/>
      <c r="AH98" s="59"/>
      <c r="AI98" s="59"/>
    </row>
    <row r="99" spans="1:35" x14ac:dyDescent="0.25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9"/>
      <c r="AA99" s="59"/>
      <c r="AB99" s="59"/>
      <c r="AC99" s="59"/>
      <c r="AD99" s="59"/>
      <c r="AE99" s="59"/>
      <c r="AF99" s="59"/>
      <c r="AG99" s="59"/>
      <c r="AH99" s="59"/>
      <c r="AI99" s="59"/>
    </row>
    <row r="100" spans="1:35" x14ac:dyDescent="0.25">
      <c r="A100" s="57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</row>
    <row r="101" spans="1:35" x14ac:dyDescent="0.25">
      <c r="A101" s="57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</row>
    <row r="102" spans="1:35" x14ac:dyDescent="0.25">
      <c r="A102" s="57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</row>
    <row r="103" spans="1:35" x14ac:dyDescent="0.25">
      <c r="A103" s="57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</row>
    <row r="104" spans="1:35" x14ac:dyDescent="0.25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</row>
    <row r="105" spans="1:35" x14ac:dyDescent="0.25">
      <c r="A105" s="57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</row>
    <row r="106" spans="1:35" x14ac:dyDescent="0.25">
      <c r="A106" s="57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</row>
    <row r="107" spans="1:35" x14ac:dyDescent="0.25">
      <c r="A107" s="57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</row>
    <row r="108" spans="1:35" x14ac:dyDescent="0.25">
      <c r="A108" s="57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</row>
    <row r="109" spans="1:35" x14ac:dyDescent="0.25">
      <c r="A109" s="57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</row>
    <row r="110" spans="1:35" x14ac:dyDescent="0.25">
      <c r="A110" s="57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</row>
    <row r="111" spans="1:35" x14ac:dyDescent="0.25">
      <c r="A111" s="57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</row>
    <row r="112" spans="1:35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</row>
    <row r="113" spans="1:35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</row>
    <row r="114" spans="1:35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</row>
    <row r="115" spans="1:35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</row>
    <row r="116" spans="1:35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</row>
    <row r="117" spans="1:35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</row>
    <row r="118" spans="1:35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</row>
    <row r="119" spans="1:35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</row>
    <row r="120" spans="1:35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</row>
    <row r="121" spans="1:35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</row>
    <row r="122" spans="1:35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</row>
    <row r="123" spans="1:35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</row>
    <row r="124" spans="1:35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</row>
    <row r="125" spans="1:35" x14ac:dyDescent="0.25">
      <c r="A125" s="57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</row>
    <row r="126" spans="1:35" x14ac:dyDescent="0.25">
      <c r="A126" s="57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</row>
    <row r="127" spans="1:35" x14ac:dyDescent="0.25">
      <c r="A127" s="57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</row>
    <row r="128" spans="1:35" x14ac:dyDescent="0.25">
      <c r="A128" s="57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</row>
    <row r="129" spans="1:35" x14ac:dyDescent="0.25">
      <c r="A129" s="57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</row>
    <row r="130" spans="1:35" x14ac:dyDescent="0.25">
      <c r="A130" s="57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</row>
    <row r="131" spans="1:35" x14ac:dyDescent="0.25">
      <c r="A131" s="57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</row>
    <row r="132" spans="1:35" x14ac:dyDescent="0.25">
      <c r="A132" s="57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</row>
    <row r="133" spans="1:3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</row>
    <row r="134" spans="1:35" x14ac:dyDescent="0.25">
      <c r="A134" s="57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</row>
    <row r="135" spans="1:35" x14ac:dyDescent="0.25">
      <c r="A135" s="57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</row>
    <row r="136" spans="1:35" x14ac:dyDescent="0.25">
      <c r="A136" s="57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</row>
    <row r="137" spans="1:35" x14ac:dyDescent="0.25">
      <c r="A137" s="57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</row>
    <row r="138" spans="1:35" x14ac:dyDescent="0.25">
      <c r="A138" s="57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</row>
    <row r="139" spans="1:35" x14ac:dyDescent="0.25">
      <c r="A139" s="57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</row>
    <row r="140" spans="1:35" x14ac:dyDescent="0.25">
      <c r="A140" s="57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</row>
    <row r="141" spans="1:35" x14ac:dyDescent="0.25">
      <c r="A141" s="57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</row>
    <row r="142" spans="1:35" x14ac:dyDescent="0.25">
      <c r="A142" s="57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</row>
    <row r="143" spans="1:35" x14ac:dyDescent="0.25">
      <c r="A143" s="57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</row>
    <row r="144" spans="1:35" x14ac:dyDescent="0.25">
      <c r="A144" s="57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</row>
    <row r="145" spans="1:35" x14ac:dyDescent="0.25">
      <c r="A145" s="57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</row>
    <row r="146" spans="1:35" x14ac:dyDescent="0.25">
      <c r="A146" s="57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</row>
    <row r="147" spans="1:35" x14ac:dyDescent="0.25">
      <c r="A147" s="57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</row>
    <row r="148" spans="1:35" x14ac:dyDescent="0.25">
      <c r="A148" s="57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</row>
    <row r="149" spans="1:35" x14ac:dyDescent="0.25">
      <c r="A149" s="57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</row>
    <row r="150" spans="1:35" x14ac:dyDescent="0.25">
      <c r="A150" s="57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</row>
    <row r="151" spans="1:35" x14ac:dyDescent="0.25">
      <c r="A151" s="57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</row>
    <row r="152" spans="1:35" x14ac:dyDescent="0.25">
      <c r="A152" s="57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</row>
    <row r="153" spans="1:35" x14ac:dyDescent="0.25">
      <c r="A153" s="57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</row>
    <row r="154" spans="1:35" x14ac:dyDescent="0.25">
      <c r="A154" s="57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</row>
    <row r="155" spans="1:35" x14ac:dyDescent="0.25">
      <c r="A155" s="57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</row>
    <row r="156" spans="1:35" x14ac:dyDescent="0.25">
      <c r="A156" s="57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</row>
    <row r="157" spans="1:35" x14ac:dyDescent="0.25">
      <c r="A157" s="57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</row>
    <row r="158" spans="1:35" x14ac:dyDescent="0.25">
      <c r="A158" s="57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</row>
    <row r="159" spans="1:35" x14ac:dyDescent="0.25">
      <c r="A159" s="57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</row>
    <row r="160" spans="1:35" x14ac:dyDescent="0.25">
      <c r="A160" s="57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</row>
    <row r="161" spans="1:35" x14ac:dyDescent="0.25">
      <c r="A161" s="57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</row>
    <row r="162" spans="1:35" x14ac:dyDescent="0.25">
      <c r="A162" s="57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</row>
    <row r="163" spans="1:35" x14ac:dyDescent="0.25">
      <c r="A163" s="57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</row>
    <row r="164" spans="1:35" x14ac:dyDescent="0.25">
      <c r="A164" s="57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</row>
    <row r="165" spans="1:35" x14ac:dyDescent="0.25">
      <c r="A165" s="57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</row>
    <row r="166" spans="1:35" x14ac:dyDescent="0.25">
      <c r="A166" s="57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</row>
    <row r="167" spans="1:35" x14ac:dyDescent="0.25">
      <c r="A167" s="57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</row>
    <row r="168" spans="1:35" x14ac:dyDescent="0.25">
      <c r="A168" s="57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</row>
    <row r="169" spans="1:35" x14ac:dyDescent="0.25">
      <c r="A169" s="57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</row>
    <row r="170" spans="1:35" x14ac:dyDescent="0.25">
      <c r="A170" s="57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</row>
    <row r="171" spans="1:35" x14ac:dyDescent="0.25">
      <c r="A171" s="57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</row>
    <row r="172" spans="1:35" x14ac:dyDescent="0.25">
      <c r="A172" s="57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</row>
    <row r="173" spans="1:35" x14ac:dyDescent="0.25">
      <c r="A173" s="57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</row>
    <row r="174" spans="1:35" x14ac:dyDescent="0.25">
      <c r="A174" s="57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</row>
    <row r="175" spans="1:35" x14ac:dyDescent="0.25">
      <c r="A175" s="57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</row>
    <row r="176" spans="1:35" x14ac:dyDescent="0.25">
      <c r="A176" s="57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</row>
    <row r="177" spans="1:35" x14ac:dyDescent="0.25">
      <c r="A177" s="57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</row>
    <row r="178" spans="1:35" x14ac:dyDescent="0.25">
      <c r="A178" s="57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</row>
    <row r="179" spans="1:35" x14ac:dyDescent="0.25">
      <c r="A179" s="57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</row>
    <row r="180" spans="1:35" x14ac:dyDescent="0.25">
      <c r="A180" s="57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</row>
    <row r="181" spans="1:35" x14ac:dyDescent="0.25">
      <c r="A181" s="57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</row>
    <row r="182" spans="1:35" x14ac:dyDescent="0.25">
      <c r="A182" s="57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</row>
    <row r="183" spans="1:35" x14ac:dyDescent="0.25">
      <c r="A183" s="52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</row>
    <row r="184" spans="1:35" x14ac:dyDescent="0.25">
      <c r="A184" s="52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</row>
    <row r="185" spans="1:35" x14ac:dyDescent="0.25">
      <c r="A185" s="52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</row>
    <row r="186" spans="1:35" x14ac:dyDescent="0.25">
      <c r="A186" s="52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</row>
    <row r="187" spans="1:35" x14ac:dyDescent="0.25">
      <c r="A187" s="52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</row>
    <row r="188" spans="1:35" x14ac:dyDescent="0.25">
      <c r="A188" s="52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</row>
    <row r="189" spans="1:35" x14ac:dyDescent="0.25">
      <c r="A189" s="52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</row>
    <row r="190" spans="1:35" x14ac:dyDescent="0.25">
      <c r="A190" s="52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</row>
    <row r="191" spans="1:35" x14ac:dyDescent="0.25">
      <c r="A191" s="52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</row>
    <row r="192" spans="1:35" x14ac:dyDescent="0.25">
      <c r="A192" s="52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</row>
    <row r="193" spans="1:35" x14ac:dyDescent="0.25">
      <c r="A193" s="52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</row>
    <row r="194" spans="1:35" x14ac:dyDescent="0.25">
      <c r="A194" s="52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</row>
    <row r="195" spans="1:35" x14ac:dyDescent="0.25">
      <c r="A195" s="52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</row>
    <row r="196" spans="1:35" x14ac:dyDescent="0.25">
      <c r="A196" s="52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</row>
    <row r="197" spans="1:35" x14ac:dyDescent="0.25">
      <c r="A197" s="52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</row>
    <row r="198" spans="1:35" x14ac:dyDescent="0.25">
      <c r="A198" s="52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</row>
    <row r="199" spans="1:35" x14ac:dyDescent="0.25">
      <c r="A199" s="52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</row>
    <row r="200" spans="1:35" x14ac:dyDescent="0.25">
      <c r="A200" s="52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</row>
    <row r="201" spans="1:35" x14ac:dyDescent="0.25">
      <c r="A201" s="52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</row>
    <row r="202" spans="1:35" x14ac:dyDescent="0.25">
      <c r="A202" s="52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</row>
    <row r="203" spans="1:35" x14ac:dyDescent="0.25">
      <c r="A203" s="52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</row>
    <row r="204" spans="1:35" x14ac:dyDescent="0.25">
      <c r="A204" s="52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</row>
    <row r="205" spans="1:35" x14ac:dyDescent="0.25">
      <c r="A205" s="52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</row>
    <row r="206" spans="1:35" x14ac:dyDescent="0.25">
      <c r="A206" s="52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</row>
    <row r="207" spans="1:35" x14ac:dyDescent="0.25">
      <c r="A207" s="52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</row>
    <row r="208" spans="1:35" x14ac:dyDescent="0.25">
      <c r="A208" s="52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</row>
    <row r="209" spans="1:35" x14ac:dyDescent="0.25">
      <c r="A209" s="52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</row>
    <row r="210" spans="1:35" x14ac:dyDescent="0.25">
      <c r="A210" s="52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</row>
    <row r="211" spans="1:35" x14ac:dyDescent="0.25">
      <c r="A211" s="52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</row>
    <row r="212" spans="1:35" x14ac:dyDescent="0.25">
      <c r="A212" s="52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</row>
    <row r="213" spans="1:35" x14ac:dyDescent="0.25">
      <c r="A213" s="52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</row>
    <row r="214" spans="1:35" x14ac:dyDescent="0.25">
      <c r="A214" s="52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</row>
    <row r="215" spans="1:35" x14ac:dyDescent="0.25">
      <c r="A215" s="52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</row>
    <row r="216" spans="1:35" x14ac:dyDescent="0.25">
      <c r="A216" s="52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</row>
    <row r="217" spans="1:35" x14ac:dyDescent="0.25">
      <c r="A217" s="52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</row>
    <row r="218" spans="1:35" x14ac:dyDescent="0.25">
      <c r="A218" s="52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</row>
    <row r="219" spans="1:35" x14ac:dyDescent="0.25">
      <c r="A219" s="52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</row>
    <row r="220" spans="1:35" x14ac:dyDescent="0.25">
      <c r="A220" s="52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</row>
    <row r="221" spans="1:35" x14ac:dyDescent="0.25">
      <c r="A221" s="52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</row>
    <row r="222" spans="1:35" x14ac:dyDescent="0.25">
      <c r="A222" s="52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</row>
    <row r="223" spans="1:35" x14ac:dyDescent="0.25">
      <c r="A223" s="52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26" sqref="H26"/>
    </sheetView>
  </sheetViews>
  <sheetFormatPr defaultRowHeight="15" x14ac:dyDescent="0.25"/>
  <cols>
    <col min="1" max="1" width="55.7109375" style="16" bestFit="1" customWidth="1"/>
    <col min="2" max="8" width="12.28515625" style="16" customWidth="1"/>
    <col min="9" max="9" width="9.7109375" style="16" bestFit="1" customWidth="1"/>
    <col min="10" max="16384" width="9.140625" style="16"/>
  </cols>
  <sheetData>
    <row r="1" spans="1:9" x14ac:dyDescent="0.25">
      <c r="A1" s="56" t="s">
        <v>3</v>
      </c>
      <c r="B1" s="60">
        <v>42005</v>
      </c>
      <c r="C1" s="60">
        <v>42036</v>
      </c>
      <c r="D1" s="60">
        <v>42064</v>
      </c>
      <c r="E1" s="60">
        <v>42095</v>
      </c>
      <c r="F1" s="60">
        <v>42125</v>
      </c>
      <c r="G1" s="60">
        <v>42156</v>
      </c>
      <c r="H1" s="60">
        <v>42186</v>
      </c>
      <c r="I1" s="61"/>
    </row>
    <row r="2" spans="1:9" x14ac:dyDescent="0.25">
      <c r="A2" s="56" t="s">
        <v>2</v>
      </c>
      <c r="B2" s="60">
        <v>42705</v>
      </c>
      <c r="C2" s="60">
        <v>42736</v>
      </c>
      <c r="D2" s="60">
        <v>42767</v>
      </c>
      <c r="E2" s="60">
        <v>42795</v>
      </c>
      <c r="F2" s="60">
        <v>42826</v>
      </c>
      <c r="G2" s="60">
        <v>42856</v>
      </c>
      <c r="H2" s="60">
        <v>42887</v>
      </c>
      <c r="I2" s="61"/>
    </row>
    <row r="3" spans="1:9" x14ac:dyDescent="0.25">
      <c r="A3" s="16" t="s">
        <v>101</v>
      </c>
      <c r="B3" s="63">
        <f>SUM('Step 1'!B3:Y3)</f>
        <v>127325</v>
      </c>
      <c r="C3" s="63">
        <f>SUM('Step 1'!C3:Z3)</f>
        <v>127442</v>
      </c>
      <c r="D3" s="63">
        <f>SUM('Step 1'!D3:AA3)</f>
        <v>127539</v>
      </c>
      <c r="E3" s="63">
        <f>SUM('Step 1'!E3:AB3)</f>
        <v>127649</v>
      </c>
      <c r="F3" s="63">
        <f>SUM('Step 1'!F3:AC3)</f>
        <v>127773</v>
      </c>
      <c r="G3" s="63">
        <f>SUM('Step 1'!G3:AD3)</f>
        <v>127877</v>
      </c>
      <c r="H3" s="63">
        <f>SUM('Step 1'!H3:AE3)</f>
        <v>127995</v>
      </c>
      <c r="I3" s="63"/>
    </row>
    <row r="4" spans="1:9" x14ac:dyDescent="0.25">
      <c r="A4" s="16" t="s">
        <v>102</v>
      </c>
      <c r="B4" s="63">
        <f>SUM('Step 1'!B4:Y4)</f>
        <v>121259</v>
      </c>
      <c r="C4" s="63">
        <f>SUM('Step 1'!C4:Z4)</f>
        <v>121399</v>
      </c>
      <c r="D4" s="63">
        <f>SUM('Step 1'!D4:AA4)</f>
        <v>121556</v>
      </c>
      <c r="E4" s="63">
        <f>SUM('Step 1'!E4:AB4)</f>
        <v>121684</v>
      </c>
      <c r="F4" s="63">
        <f>SUM('Step 1'!F4:AC4)</f>
        <v>121857</v>
      </c>
      <c r="G4" s="63">
        <f>SUM('Step 1'!G4:AD4)</f>
        <v>121918</v>
      </c>
      <c r="H4" s="63">
        <f>SUM('Step 1'!H4:AE4)</f>
        <v>122028</v>
      </c>
      <c r="I4" s="63"/>
    </row>
    <row r="5" spans="1:9" x14ac:dyDescent="0.25">
      <c r="A5" s="16" t="s">
        <v>103</v>
      </c>
      <c r="B5" s="63">
        <f>SUM('Step 1'!B5:Y5)</f>
        <v>133730</v>
      </c>
      <c r="C5" s="63">
        <f>SUM('Step 1'!C5:Z5)</f>
        <v>133926</v>
      </c>
      <c r="D5" s="63">
        <f>SUM('Step 1'!D5:AA5)</f>
        <v>134210</v>
      </c>
      <c r="E5" s="63">
        <f>SUM('Step 1'!E5:AB5)</f>
        <v>134560</v>
      </c>
      <c r="F5" s="63">
        <f>SUM('Step 1'!F5:AC5)</f>
        <v>134935</v>
      </c>
      <c r="G5" s="63">
        <f>SUM('Step 1'!G5:AD5)</f>
        <v>135323</v>
      </c>
      <c r="H5" s="63">
        <f>SUM('Step 1'!H5:AE5)</f>
        <v>135702</v>
      </c>
      <c r="I5" s="63"/>
    </row>
    <row r="6" spans="1:9" x14ac:dyDescent="0.25">
      <c r="A6" s="16" t="s">
        <v>104</v>
      </c>
      <c r="B6" s="63">
        <f>SUM('Step 1'!B6:Y6)</f>
        <v>1375681</v>
      </c>
      <c r="C6" s="63">
        <f>SUM('Step 1'!C6:Z6)</f>
        <v>1376889</v>
      </c>
      <c r="D6" s="63">
        <f>SUM('Step 1'!D6:AA6)</f>
        <v>1377777</v>
      </c>
      <c r="E6" s="63">
        <f>SUM('Step 1'!E6:AB6)</f>
        <v>1378449</v>
      </c>
      <c r="F6" s="63">
        <f>SUM('Step 1'!F6:AC6)</f>
        <v>1378830</v>
      </c>
      <c r="G6" s="63">
        <f>SUM('Step 1'!G6:AD6)</f>
        <v>1379730</v>
      </c>
      <c r="H6" s="63">
        <f>SUM('Step 1'!H6:AE6)</f>
        <v>1380499</v>
      </c>
      <c r="I6" s="63"/>
    </row>
    <row r="7" spans="1:9" x14ac:dyDescent="0.25">
      <c r="A7" s="16" t="s">
        <v>105</v>
      </c>
      <c r="B7" s="63">
        <f>SUM('Step 1'!B7:Y7)</f>
        <v>2098279</v>
      </c>
      <c r="C7" s="63">
        <f>SUM('Step 1'!C7:Z7)</f>
        <v>2100137</v>
      </c>
      <c r="D7" s="63">
        <f>SUM('Step 1'!D7:AA7)</f>
        <v>2101491</v>
      </c>
      <c r="E7" s="63">
        <f>SUM('Step 1'!E7:AB7)</f>
        <v>2102490</v>
      </c>
      <c r="F7" s="63">
        <f>SUM('Step 1'!F7:AC7)</f>
        <v>2103060</v>
      </c>
      <c r="G7" s="63">
        <f>SUM('Step 1'!G7:AD7)</f>
        <v>2104266</v>
      </c>
      <c r="H7" s="63">
        <f>SUM('Step 1'!H7:AE7)</f>
        <v>2105257</v>
      </c>
      <c r="I7" s="63"/>
    </row>
    <row r="8" spans="1:9" x14ac:dyDescent="0.25">
      <c r="A8" s="16" t="s">
        <v>106</v>
      </c>
      <c r="B8" s="63">
        <f>SUM('Step 1'!B8:Y8)</f>
        <v>57443</v>
      </c>
      <c r="C8" s="63">
        <f>SUM('Step 1'!C8:Z8)</f>
        <v>57339</v>
      </c>
      <c r="D8" s="63">
        <f>SUM('Step 1'!D8:AA8)</f>
        <v>57229</v>
      </c>
      <c r="E8" s="63">
        <f>SUM('Step 1'!E8:AB8)</f>
        <v>57152</v>
      </c>
      <c r="F8" s="63">
        <f>SUM('Step 1'!F8:AC8)</f>
        <v>57097</v>
      </c>
      <c r="G8" s="63">
        <f>SUM('Step 1'!G8:AD8)</f>
        <v>56971</v>
      </c>
      <c r="H8" s="63">
        <f>SUM('Step 1'!H8:AE8)</f>
        <v>56838</v>
      </c>
      <c r="I8" s="63"/>
    </row>
    <row r="9" spans="1:9" x14ac:dyDescent="0.25">
      <c r="A9" s="16" t="s">
        <v>107</v>
      </c>
      <c r="B9" s="63">
        <f>SUM('Step 1'!B9:Y9)</f>
        <v>652271</v>
      </c>
      <c r="C9" s="63">
        <f>SUM('Step 1'!C9:Z9)</f>
        <v>654468</v>
      </c>
      <c r="D9" s="63">
        <f>SUM('Step 1'!D9:AA9)</f>
        <v>656736</v>
      </c>
      <c r="E9" s="63">
        <f>SUM('Step 1'!E9:AB9)</f>
        <v>658974</v>
      </c>
      <c r="F9" s="63">
        <f>SUM('Step 1'!F9:AC9)</f>
        <v>660952</v>
      </c>
      <c r="G9" s="63">
        <f>SUM('Step 1'!G9:AD9)</f>
        <v>662888</v>
      </c>
      <c r="H9" s="63">
        <f>SUM('Step 1'!H9:AE9)</f>
        <v>665023</v>
      </c>
      <c r="I9" s="63"/>
    </row>
    <row r="10" spans="1:9" x14ac:dyDescent="0.25">
      <c r="A10" s="16" t="s">
        <v>108</v>
      </c>
      <c r="B10" s="63">
        <f>SUM('Step 1'!B10:Y10)</f>
        <v>1465073</v>
      </c>
      <c r="C10" s="63">
        <f>SUM('Step 1'!C10:Z10)</f>
        <v>1469927</v>
      </c>
      <c r="D10" s="63">
        <f>SUM('Step 1'!D10:AA10)</f>
        <v>1474855</v>
      </c>
      <c r="E10" s="63">
        <f>SUM('Step 1'!E10:AB10)</f>
        <v>1479665</v>
      </c>
      <c r="F10" s="63">
        <f>SUM('Step 1'!F10:AC10)</f>
        <v>1483955</v>
      </c>
      <c r="G10" s="63">
        <f>SUM('Step 1'!G10:AD10)</f>
        <v>1488223</v>
      </c>
      <c r="H10" s="63">
        <f>SUM('Step 1'!H10:AE10)</f>
        <v>1492772</v>
      </c>
      <c r="I10" s="63"/>
    </row>
    <row r="11" spans="1:9" x14ac:dyDescent="0.25">
      <c r="A11" s="16" t="s">
        <v>109</v>
      </c>
      <c r="B11" s="63">
        <f>SUM('Step 1'!B11:Y11)</f>
        <v>60758</v>
      </c>
      <c r="C11" s="63">
        <f>SUM('Step 1'!C11:Z11)</f>
        <v>60826</v>
      </c>
      <c r="D11" s="63">
        <f>SUM('Step 1'!D11:AA11)</f>
        <v>60904</v>
      </c>
      <c r="E11" s="63">
        <f>SUM('Step 1'!E11:AB11)</f>
        <v>60980</v>
      </c>
      <c r="F11" s="63">
        <f>SUM('Step 1'!F11:AC11)</f>
        <v>61057</v>
      </c>
      <c r="G11" s="63">
        <f>SUM('Step 1'!G11:AD11)</f>
        <v>61111</v>
      </c>
      <c r="H11" s="63">
        <f>SUM('Step 1'!H11:AE11)</f>
        <v>61164</v>
      </c>
      <c r="I11" s="63"/>
    </row>
    <row r="12" spans="1:9" x14ac:dyDescent="0.25">
      <c r="A12" s="16" t="s">
        <v>110</v>
      </c>
      <c r="B12" s="63">
        <f>SUM('Step 1'!B12:Y12)</f>
        <v>414743</v>
      </c>
      <c r="C12" s="63">
        <f>SUM('Step 1'!C12:Z12)</f>
        <v>415036</v>
      </c>
      <c r="D12" s="63">
        <f>SUM('Step 1'!D12:AA12)</f>
        <v>415291</v>
      </c>
      <c r="E12" s="63">
        <f>SUM('Step 1'!E12:AB12)</f>
        <v>415414</v>
      </c>
      <c r="F12" s="63">
        <f>SUM('Step 1'!F12:AC12)</f>
        <v>415463</v>
      </c>
      <c r="G12" s="63">
        <f>SUM('Step 1'!G12:AD12)</f>
        <v>415480</v>
      </c>
      <c r="H12" s="63">
        <f>SUM('Step 1'!H12:AE12)</f>
        <v>415467</v>
      </c>
      <c r="I12" s="63"/>
    </row>
    <row r="13" spans="1:9" x14ac:dyDescent="0.25">
      <c r="A13" s="16" t="s">
        <v>111</v>
      </c>
      <c r="B13" s="63">
        <f>SUM('Step 1'!B13:Y13)</f>
        <v>414743</v>
      </c>
      <c r="C13" s="63">
        <f>SUM('Step 1'!C13:Z13)</f>
        <v>415036</v>
      </c>
      <c r="D13" s="63">
        <f>SUM('Step 1'!D13:AA13)</f>
        <v>415291</v>
      </c>
      <c r="E13" s="63">
        <f>SUM('Step 1'!E13:AB13)</f>
        <v>415414</v>
      </c>
      <c r="F13" s="63">
        <f>SUM('Step 1'!F13:AC13)</f>
        <v>415463</v>
      </c>
      <c r="G13" s="63">
        <f>SUM('Step 1'!G13:AD13)</f>
        <v>415480</v>
      </c>
      <c r="H13" s="63">
        <f>SUM('Step 1'!H13:AE13)</f>
        <v>415467</v>
      </c>
      <c r="I13" s="63"/>
    </row>
    <row r="14" spans="1:9" x14ac:dyDescent="0.25">
      <c r="A14" s="16" t="s">
        <v>112</v>
      </c>
      <c r="B14" s="63">
        <f>SUM('Step 1'!B14:Y14)</f>
        <v>131323</v>
      </c>
      <c r="C14" s="63">
        <f>SUM('Step 1'!C14:Z14)</f>
        <v>131386</v>
      </c>
      <c r="D14" s="63">
        <f>SUM('Step 1'!D14:AA14)</f>
        <v>131452</v>
      </c>
      <c r="E14" s="63">
        <f>SUM('Step 1'!E14:AB14)</f>
        <v>131476</v>
      </c>
      <c r="F14" s="63">
        <f>SUM('Step 1'!F14:AC14)</f>
        <v>131493</v>
      </c>
      <c r="G14" s="63">
        <f>SUM('Step 1'!G14:AD14)</f>
        <v>131504</v>
      </c>
      <c r="H14" s="63">
        <f>SUM('Step 1'!H14:AE14)</f>
        <v>131489</v>
      </c>
      <c r="I14" s="63"/>
    </row>
    <row r="15" spans="1:9" x14ac:dyDescent="0.25">
      <c r="A15" s="16" t="s">
        <v>113</v>
      </c>
      <c r="B15" s="63">
        <f>SUM('Step 1'!B15:Y15)</f>
        <v>16652</v>
      </c>
      <c r="C15" s="63">
        <f>SUM('Step 1'!C15:Z15)</f>
        <v>16662</v>
      </c>
      <c r="D15" s="63">
        <f>SUM('Step 1'!D15:AA15)</f>
        <v>16678</v>
      </c>
      <c r="E15" s="63">
        <f>SUM('Step 1'!E15:AB15)</f>
        <v>16683</v>
      </c>
      <c r="F15" s="63">
        <f>SUM('Step 1'!F15:AC15)</f>
        <v>16719</v>
      </c>
      <c r="G15" s="63">
        <f>SUM('Step 1'!G15:AD15)</f>
        <v>16713</v>
      </c>
      <c r="H15" s="63">
        <f>SUM('Step 1'!H15:AE15)</f>
        <v>16708</v>
      </c>
      <c r="I15" s="63"/>
    </row>
    <row r="16" spans="1:9" x14ac:dyDescent="0.25">
      <c r="A16" s="16" t="s">
        <v>114</v>
      </c>
      <c r="B16" s="63">
        <f>SUM('Step 1'!B16:Y16)</f>
        <v>921705</v>
      </c>
      <c r="C16" s="63">
        <f>SUM('Step 1'!C16:Z16)</f>
        <v>921394</v>
      </c>
      <c r="D16" s="63">
        <f>SUM('Step 1'!D16:AA16)</f>
        <v>920872</v>
      </c>
      <c r="E16" s="63">
        <f>SUM('Step 1'!E16:AB16)</f>
        <v>920377</v>
      </c>
      <c r="F16" s="63">
        <f>SUM('Step 1'!F16:AC16)</f>
        <v>919715</v>
      </c>
      <c r="G16" s="63">
        <f>SUM('Step 1'!G16:AD16)</f>
        <v>919165</v>
      </c>
      <c r="H16" s="63">
        <f>SUM('Step 1'!H16:AE16)</f>
        <v>918509</v>
      </c>
      <c r="I16" s="63"/>
    </row>
    <row r="17" spans="1:9" x14ac:dyDescent="0.25">
      <c r="A17" s="16" t="s">
        <v>115</v>
      </c>
      <c r="B17" s="63">
        <f>SUM('Step 1'!B17:Y17)</f>
        <v>61054</v>
      </c>
      <c r="C17" s="63">
        <f>SUM('Step 1'!C17:Z17)</f>
        <v>61073</v>
      </c>
      <c r="D17" s="63">
        <f>SUM('Step 1'!D17:AA17)</f>
        <v>61084</v>
      </c>
      <c r="E17" s="63">
        <f>SUM('Step 1'!E17:AB17)</f>
        <v>61074</v>
      </c>
      <c r="F17" s="63">
        <f>SUM('Step 1'!F17:AC17)</f>
        <v>61096</v>
      </c>
      <c r="G17" s="63">
        <f>SUM('Step 1'!G17:AD17)</f>
        <v>61033</v>
      </c>
      <c r="H17" s="63">
        <f>SUM('Step 1'!H17:AE17)</f>
        <v>60993</v>
      </c>
      <c r="I17" s="63"/>
    </row>
    <row r="18" spans="1:9" x14ac:dyDescent="0.25">
      <c r="A18" s="16" t="s">
        <v>116</v>
      </c>
      <c r="B18" s="63">
        <f>SUM('Step 1'!B18:Y18)</f>
        <v>152996</v>
      </c>
      <c r="C18" s="63">
        <f>SUM('Step 1'!C18:Z18)</f>
        <v>152716</v>
      </c>
      <c r="D18" s="63">
        <f>SUM('Step 1'!D18:AA18)</f>
        <v>152491</v>
      </c>
      <c r="E18" s="63">
        <f>SUM('Step 1'!E18:AB18)</f>
        <v>152294</v>
      </c>
      <c r="F18" s="63">
        <f>SUM('Step 1'!F18:AC18)</f>
        <v>152022</v>
      </c>
      <c r="G18" s="63">
        <f>SUM('Step 1'!G18:AD18)</f>
        <v>151737</v>
      </c>
      <c r="H18" s="63">
        <f>SUM('Step 1'!H18:AE18)</f>
        <v>151450</v>
      </c>
      <c r="I18" s="63"/>
    </row>
    <row r="19" spans="1:9" x14ac:dyDescent="0.25">
      <c r="A19" s="16" t="s">
        <v>117</v>
      </c>
      <c r="B19" s="63">
        <f>SUM('Step 1'!B19:Y19)</f>
        <v>22741</v>
      </c>
      <c r="C19" s="63">
        <f>SUM('Step 1'!C19:Z19)</f>
        <v>22737</v>
      </c>
      <c r="D19" s="63">
        <f>SUM('Step 1'!D19:AA19)</f>
        <v>22751</v>
      </c>
      <c r="E19" s="63">
        <f>SUM('Step 1'!E19:AB19)</f>
        <v>22744</v>
      </c>
      <c r="F19" s="63">
        <f>SUM('Step 1'!F19:AC19)</f>
        <v>22762</v>
      </c>
      <c r="G19" s="63">
        <f>SUM('Step 1'!G19:AD19)</f>
        <v>22730</v>
      </c>
      <c r="H19" s="63">
        <f>SUM('Step 1'!H19:AE19)</f>
        <v>22695</v>
      </c>
      <c r="I19" s="63"/>
    </row>
    <row r="20" spans="1:9" x14ac:dyDescent="0.25">
      <c r="A20" s="16" t="s">
        <v>118</v>
      </c>
      <c r="B20" s="63">
        <f>SUM('Step 1'!B20:Y20)</f>
        <v>114414</v>
      </c>
      <c r="C20" s="63">
        <f>SUM('Step 1'!C20:Z20)</f>
        <v>114144</v>
      </c>
      <c r="D20" s="63">
        <f>SUM('Step 1'!D20:AA20)</f>
        <v>113879</v>
      </c>
      <c r="E20" s="63">
        <f>SUM('Step 1'!E20:AB20)</f>
        <v>113598</v>
      </c>
      <c r="F20" s="63">
        <f>SUM('Step 1'!F20:AC20)</f>
        <v>113278</v>
      </c>
      <c r="G20" s="63">
        <f>SUM('Step 1'!G20:AD20)</f>
        <v>112923</v>
      </c>
      <c r="H20" s="63">
        <f>SUM('Step 1'!H20:AE20)</f>
        <v>112536</v>
      </c>
      <c r="I20" s="63"/>
    </row>
    <row r="21" spans="1:9" x14ac:dyDescent="0.25">
      <c r="A21" s="16" t="s">
        <v>119</v>
      </c>
      <c r="B21" s="63">
        <f>SUM('Step 1'!B21:Y21)</f>
        <v>127325</v>
      </c>
      <c r="C21" s="63">
        <f>SUM('Step 1'!C21:Z21)</f>
        <v>127442</v>
      </c>
      <c r="D21" s="63">
        <f>SUM('Step 1'!D21:AA21)</f>
        <v>127539</v>
      </c>
      <c r="E21" s="63">
        <f>SUM('Step 1'!E21:AB21)</f>
        <v>127649</v>
      </c>
      <c r="F21" s="63">
        <f>SUM('Step 1'!F21:AC21)</f>
        <v>127773</v>
      </c>
      <c r="G21" s="63">
        <f>SUM('Step 1'!G21:AD21)</f>
        <v>127877</v>
      </c>
      <c r="H21" s="63">
        <f>SUM('Step 1'!H21:AE21)</f>
        <v>127995</v>
      </c>
      <c r="I21" s="63"/>
    </row>
    <row r="22" spans="1:9" x14ac:dyDescent="0.25">
      <c r="A22" s="16" t="s">
        <v>120</v>
      </c>
      <c r="B22" s="63">
        <f>SUM('Step 1'!B22:Y22)</f>
        <v>45872</v>
      </c>
      <c r="C22" s="63">
        <f>SUM('Step 1'!C22:Z22)</f>
        <v>45586</v>
      </c>
      <c r="D22" s="63">
        <f>SUM('Step 1'!D22:AA22)</f>
        <v>45296</v>
      </c>
      <c r="E22" s="63">
        <f>SUM('Step 1'!E22:AB22)</f>
        <v>44992</v>
      </c>
      <c r="F22" s="63">
        <f>SUM('Step 1'!F22:AC22)</f>
        <v>44757</v>
      </c>
      <c r="G22" s="63">
        <f>SUM('Step 1'!G22:AD22)</f>
        <v>44484</v>
      </c>
      <c r="H22" s="63">
        <f>SUM('Step 1'!H22:AE22)</f>
        <v>44224</v>
      </c>
      <c r="I22" s="63"/>
    </row>
    <row r="23" spans="1:9" x14ac:dyDescent="0.25">
      <c r="A23" s="16" t="s">
        <v>121</v>
      </c>
      <c r="B23" s="63">
        <f>SUM('Step 1'!B23:Y23)</f>
        <v>138888</v>
      </c>
      <c r="C23" s="63">
        <f>SUM('Step 1'!C23:Z23)</f>
        <v>139078</v>
      </c>
      <c r="D23" s="63">
        <f>SUM('Step 1'!D23:AA23)</f>
        <v>139255</v>
      </c>
      <c r="E23" s="63">
        <f>SUM('Step 1'!E23:AB23)</f>
        <v>139382</v>
      </c>
      <c r="F23" s="63">
        <f>SUM('Step 1'!F23:AC23)</f>
        <v>139568</v>
      </c>
      <c r="G23" s="63">
        <f>SUM('Step 1'!G23:AD23)</f>
        <v>139640</v>
      </c>
      <c r="H23" s="63">
        <f>SUM('Step 1'!H23:AE23)</f>
        <v>139748</v>
      </c>
      <c r="I23" s="63"/>
    </row>
    <row r="24" spans="1:9" x14ac:dyDescent="0.25">
      <c r="A24" s="16" t="s">
        <v>122</v>
      </c>
      <c r="B24" s="63">
        <f>SUM('Step 1'!B24:Y24)</f>
        <v>1093453</v>
      </c>
      <c r="C24" s="63">
        <f>SUM('Step 1'!C24:Z24)</f>
        <v>1094976</v>
      </c>
      <c r="D24" s="63">
        <f>SUM('Step 1'!D24:AA24)</f>
        <v>1096633</v>
      </c>
      <c r="E24" s="63">
        <f>SUM('Step 1'!E24:AB24)</f>
        <v>1098327</v>
      </c>
      <c r="F24" s="63">
        <f>SUM('Step 1'!F24:AC24)</f>
        <v>1099714</v>
      </c>
      <c r="G24" s="63">
        <f>SUM('Step 1'!G24:AD24)</f>
        <v>1100933</v>
      </c>
      <c r="H24" s="63">
        <f>SUM('Step 1'!H24:AE24)</f>
        <v>1102123</v>
      </c>
      <c r="I24" s="63"/>
    </row>
    <row r="25" spans="1:9" x14ac:dyDescent="0.25">
      <c r="A25" s="16" t="s">
        <v>123</v>
      </c>
      <c r="B25" s="63">
        <f>SUM('Step 1'!B25:Y25)</f>
        <v>1465073</v>
      </c>
      <c r="C25" s="63">
        <f>SUM('Step 1'!C25:Z25)</f>
        <v>1469927</v>
      </c>
      <c r="D25" s="63">
        <f>SUM('Step 1'!D25:AA25)</f>
        <v>1474855</v>
      </c>
      <c r="E25" s="63">
        <f>SUM('Step 1'!E25:AB25)</f>
        <v>1479665</v>
      </c>
      <c r="F25" s="63">
        <f>SUM('Step 1'!F25:AC25)</f>
        <v>1483955</v>
      </c>
      <c r="G25" s="63">
        <f>SUM('Step 1'!G25:AD25)</f>
        <v>1488223</v>
      </c>
      <c r="H25" s="63">
        <f>SUM('Step 1'!H25:AE25)</f>
        <v>1492772</v>
      </c>
      <c r="I25" s="63"/>
    </row>
    <row r="26" spans="1:9" x14ac:dyDescent="0.25">
      <c r="A26" s="16" t="s">
        <v>124</v>
      </c>
      <c r="B26" s="63">
        <f>SUM('Step 1'!B26:Y26)</f>
        <v>18491</v>
      </c>
      <c r="C26" s="63">
        <f>SUM('Step 1'!C26:Z26)</f>
        <v>18509</v>
      </c>
      <c r="D26" s="63">
        <f>SUM('Step 1'!D26:AA26)</f>
        <v>18529</v>
      </c>
      <c r="E26" s="63">
        <f>SUM('Step 1'!E26:AB26)</f>
        <v>18547</v>
      </c>
      <c r="F26" s="63">
        <f>SUM('Step 1'!F26:AC26)</f>
        <v>18577</v>
      </c>
      <c r="G26" s="63">
        <f>SUM('Step 1'!G26:AD26)</f>
        <v>18548</v>
      </c>
      <c r="H26" s="63">
        <f>SUM('Step 1'!H26:AE26)</f>
        <v>18532</v>
      </c>
      <c r="I26" s="63"/>
    </row>
    <row r="27" spans="1:9" x14ac:dyDescent="0.25">
      <c r="A27" s="16" t="s">
        <v>125</v>
      </c>
      <c r="B27" s="63">
        <f>SUM('Step 1'!B27:Y27)</f>
        <v>140569</v>
      </c>
      <c r="C27" s="63">
        <f>SUM('Step 1'!C27:Z27)</f>
        <v>140317</v>
      </c>
      <c r="D27" s="63">
        <f>SUM('Step 1'!D27:AA27)</f>
        <v>140041</v>
      </c>
      <c r="E27" s="63">
        <f>SUM('Step 1'!E27:AB27)</f>
        <v>139823</v>
      </c>
      <c r="F27" s="63">
        <f>SUM('Step 1'!F27:AC27)</f>
        <v>139634</v>
      </c>
      <c r="G27" s="63">
        <f>SUM('Step 1'!G27:AD27)</f>
        <v>139350</v>
      </c>
      <c r="H27" s="63">
        <f>SUM('Step 1'!H27:AE27)</f>
        <v>139076</v>
      </c>
      <c r="I27" s="63"/>
    </row>
    <row r="28" spans="1:9" x14ac:dyDescent="0.25">
      <c r="A28" s="16" t="s">
        <v>126</v>
      </c>
      <c r="B28" s="63">
        <f>SUM('Step 1'!B28:Y28)</f>
        <v>9182</v>
      </c>
      <c r="C28" s="63">
        <f>SUM('Step 1'!C28:Z28)</f>
        <v>9185</v>
      </c>
      <c r="D28" s="63">
        <f>SUM('Step 1'!D28:AA28)</f>
        <v>9190</v>
      </c>
      <c r="E28" s="63">
        <f>SUM('Step 1'!E28:AB28)</f>
        <v>9192</v>
      </c>
      <c r="F28" s="63">
        <f>SUM('Step 1'!F28:AC28)</f>
        <v>9202</v>
      </c>
      <c r="G28" s="63">
        <f>SUM('Step 1'!G28:AD28)</f>
        <v>9198</v>
      </c>
      <c r="H28" s="63">
        <f>SUM('Step 1'!H28:AE28)</f>
        <v>9194</v>
      </c>
      <c r="I28" s="63"/>
    </row>
    <row r="29" spans="1:9" x14ac:dyDescent="0.25">
      <c r="A29" s="16" t="s">
        <v>127</v>
      </c>
      <c r="B29" s="63">
        <f>SUM('Step 1'!B29:Y29)</f>
        <v>38411</v>
      </c>
      <c r="C29" s="63">
        <f>SUM('Step 1'!C29:Z29)</f>
        <v>38459</v>
      </c>
      <c r="D29" s="63">
        <f>SUM('Step 1'!D29:AA29)</f>
        <v>38526</v>
      </c>
      <c r="E29" s="63">
        <f>SUM('Step 1'!E29:AB29)</f>
        <v>38609</v>
      </c>
      <c r="F29" s="63">
        <f>SUM('Step 1'!F29:AC29)</f>
        <v>38697</v>
      </c>
      <c r="G29" s="63">
        <f>SUM('Step 1'!G29:AD29)</f>
        <v>38745</v>
      </c>
      <c r="H29" s="63">
        <f>SUM('Step 1'!H29:AE29)</f>
        <v>38769</v>
      </c>
      <c r="I29" s="63"/>
    </row>
    <row r="30" spans="1:9" x14ac:dyDescent="0.25">
      <c r="A30" s="16" t="s">
        <v>128</v>
      </c>
      <c r="B30" s="63">
        <f>SUM('Step 1'!B30:Y30)</f>
        <v>684980</v>
      </c>
      <c r="C30" s="63">
        <f>SUM('Step 1'!C30:Z30)</f>
        <v>684759</v>
      </c>
      <c r="D30" s="63">
        <f>SUM('Step 1'!D30:AA30)</f>
        <v>684390</v>
      </c>
      <c r="E30" s="63">
        <f>SUM('Step 1'!E30:AB30)</f>
        <v>684047</v>
      </c>
      <c r="F30" s="63">
        <f>SUM('Step 1'!F30:AC30)</f>
        <v>683591</v>
      </c>
      <c r="G30" s="63">
        <f>SUM('Step 1'!G30:AD30)</f>
        <v>683217</v>
      </c>
      <c r="H30" s="63">
        <f>SUM('Step 1'!H30:AE30)</f>
        <v>682738</v>
      </c>
      <c r="I30" s="63"/>
    </row>
    <row r="31" spans="1:9" x14ac:dyDescent="0.25">
      <c r="A31" s="16" t="s">
        <v>129</v>
      </c>
      <c r="B31" s="63">
        <f>SUM('Step 1'!B31:Y31)</f>
        <v>921705</v>
      </c>
      <c r="C31" s="63">
        <f>SUM('Step 1'!C31:Z31)</f>
        <v>921394</v>
      </c>
      <c r="D31" s="63">
        <f>SUM('Step 1'!D31:AA31)</f>
        <v>920872</v>
      </c>
      <c r="E31" s="63">
        <f>SUM('Step 1'!E31:AB31)</f>
        <v>920377</v>
      </c>
      <c r="F31" s="63">
        <f>SUM('Step 1'!F31:AC31)</f>
        <v>919715</v>
      </c>
      <c r="G31" s="63">
        <f>SUM('Step 1'!G31:AD31)</f>
        <v>919165</v>
      </c>
      <c r="H31" s="63">
        <f>SUM('Step 1'!H31:AE31)</f>
        <v>918509</v>
      </c>
      <c r="I31" s="63"/>
    </row>
    <row r="32" spans="1:9" x14ac:dyDescent="0.25">
      <c r="A32" s="16" t="s">
        <v>130</v>
      </c>
      <c r="B32" s="63">
        <f>SUM('Step 1'!B32:Y32)</f>
        <v>406254</v>
      </c>
      <c r="C32" s="63">
        <f>SUM('Step 1'!C32:Z32)</f>
        <v>406517</v>
      </c>
      <c r="D32" s="63">
        <f>SUM('Step 1'!D32:AA32)</f>
        <v>406807</v>
      </c>
      <c r="E32" s="63">
        <f>SUM('Step 1'!E32:AB32)</f>
        <v>407049</v>
      </c>
      <c r="F32" s="63">
        <f>SUM('Step 1'!F32:AC32)</f>
        <v>407043</v>
      </c>
      <c r="G32" s="63">
        <f>SUM('Step 1'!G32:AD32)</f>
        <v>407163</v>
      </c>
      <c r="H32" s="63">
        <f>SUM('Step 1'!H32:AE32)</f>
        <v>407403</v>
      </c>
      <c r="I32" s="63"/>
    </row>
    <row r="33" spans="1:9" x14ac:dyDescent="0.25">
      <c r="A33" s="16" t="s">
        <v>131</v>
      </c>
      <c r="B33" s="63">
        <f>SUM('Step 1'!B33:Y33)</f>
        <v>983858</v>
      </c>
      <c r="C33" s="63">
        <f>SUM('Step 1'!C33:Z33)</f>
        <v>984525</v>
      </c>
      <c r="D33" s="63">
        <f>SUM('Step 1'!D33:AA33)</f>
        <v>985318</v>
      </c>
      <c r="E33" s="63">
        <f>SUM('Step 1'!E33:AB33)</f>
        <v>985969</v>
      </c>
      <c r="F33" s="63">
        <f>SUM('Step 1'!F33:AC33)</f>
        <v>986065</v>
      </c>
      <c r="G33" s="63">
        <f>SUM('Step 1'!G33:AD33)</f>
        <v>986399</v>
      </c>
      <c r="H33" s="63">
        <f>SUM('Step 1'!H33:AE33)</f>
        <v>987062</v>
      </c>
      <c r="I33" s="63"/>
    </row>
    <row r="34" spans="1:9" x14ac:dyDescent="0.25">
      <c r="A34" s="16" t="s">
        <v>132</v>
      </c>
      <c r="B34" s="63">
        <f>SUM('Step 1'!B34:Y34)</f>
        <v>188379</v>
      </c>
      <c r="C34" s="63">
        <f>SUM('Step 1'!C34:Z34)</f>
        <v>188479</v>
      </c>
      <c r="D34" s="63">
        <f>SUM('Step 1'!D34:AA34)</f>
        <v>188540</v>
      </c>
      <c r="E34" s="63">
        <f>SUM('Step 1'!E34:AB34)</f>
        <v>188565</v>
      </c>
      <c r="F34" s="63">
        <f>SUM('Step 1'!F34:AC34)</f>
        <v>188515</v>
      </c>
      <c r="G34" s="63">
        <f>SUM('Step 1'!G34:AD34)</f>
        <v>188524</v>
      </c>
      <c r="H34" s="63">
        <f>SUM('Step 1'!H34:AE34)</f>
        <v>188543</v>
      </c>
      <c r="I34" s="63"/>
    </row>
    <row r="35" spans="1:9" x14ac:dyDescent="0.25">
      <c r="A35" s="16" t="s">
        <v>133</v>
      </c>
      <c r="B35" s="63">
        <f>SUM('Step 1'!B35:Y35)</f>
        <v>135625</v>
      </c>
      <c r="C35" s="63">
        <f>SUM('Step 1'!C35:Z35)</f>
        <v>135694</v>
      </c>
      <c r="D35" s="63">
        <f>SUM('Step 1'!D35:AA35)</f>
        <v>135812</v>
      </c>
      <c r="E35" s="63">
        <f>SUM('Step 1'!E35:AB35)</f>
        <v>135895</v>
      </c>
      <c r="F35" s="63">
        <f>SUM('Step 1'!F35:AC35)</f>
        <v>135938</v>
      </c>
      <c r="G35" s="63">
        <f>SUM('Step 1'!G35:AD35)</f>
        <v>135994</v>
      </c>
      <c r="H35" s="63">
        <f>SUM('Step 1'!H35:AE35)</f>
        <v>136100</v>
      </c>
      <c r="I35" s="63"/>
    </row>
    <row r="36" spans="1:9" x14ac:dyDescent="0.25">
      <c r="A36" s="16" t="s">
        <v>134</v>
      </c>
      <c r="B36" s="63">
        <f>SUM('Step 1'!B36:Y36)</f>
        <v>23313</v>
      </c>
      <c r="C36" s="63">
        <f>SUM('Step 1'!C36:Z36)</f>
        <v>23255</v>
      </c>
      <c r="D36" s="63">
        <f>SUM('Step 1'!D36:AA36)</f>
        <v>23186</v>
      </c>
      <c r="E36" s="63">
        <f>SUM('Step 1'!E36:AB36)</f>
        <v>23111</v>
      </c>
      <c r="F36" s="63">
        <f>SUM('Step 1'!F36:AC36)</f>
        <v>23070</v>
      </c>
      <c r="G36" s="63">
        <f>SUM('Step 1'!G36:AD36)</f>
        <v>22972</v>
      </c>
      <c r="H36" s="63">
        <f>SUM('Step 1'!H36:AE36)</f>
        <v>22885</v>
      </c>
      <c r="I36" s="63"/>
    </row>
    <row r="37" spans="1:9" x14ac:dyDescent="0.25">
      <c r="A37" s="16" t="s">
        <v>135</v>
      </c>
      <c r="B37" s="63">
        <f>SUM('Step 1'!B37:Y37)</f>
        <v>1093453</v>
      </c>
      <c r="C37" s="63">
        <f>SUM('Step 1'!C37:Z37)</f>
        <v>1094976</v>
      </c>
      <c r="D37" s="63">
        <f>SUM('Step 1'!D37:AA37)</f>
        <v>1096633</v>
      </c>
      <c r="E37" s="63">
        <f>SUM('Step 1'!E37:AB37)</f>
        <v>1098327</v>
      </c>
      <c r="F37" s="63">
        <f>SUM('Step 1'!F37:AC37)</f>
        <v>1099714</v>
      </c>
      <c r="G37" s="63">
        <f>SUM('Step 1'!G37:AD37)</f>
        <v>1100933</v>
      </c>
      <c r="H37" s="63">
        <f>SUM('Step 1'!H37:AE37)</f>
        <v>1102123</v>
      </c>
      <c r="I37" s="63"/>
    </row>
    <row r="38" spans="1:9" x14ac:dyDescent="0.25">
      <c r="A38" s="16" t="s">
        <v>136</v>
      </c>
      <c r="B38" s="63">
        <f>SUM('Step 1'!B38:Y38)</f>
        <v>310876</v>
      </c>
      <c r="C38" s="63">
        <f>SUM('Step 1'!C38:Z38)</f>
        <v>311577</v>
      </c>
      <c r="D38" s="63">
        <f>SUM('Step 1'!D38:AA38)</f>
        <v>312332</v>
      </c>
      <c r="E38" s="63">
        <f>SUM('Step 1'!E38:AB38)</f>
        <v>312931</v>
      </c>
      <c r="F38" s="63">
        <f>SUM('Step 1'!F38:AC38)</f>
        <v>313556</v>
      </c>
      <c r="G38" s="63">
        <f>SUM('Step 1'!G38:AD38)</f>
        <v>314166</v>
      </c>
      <c r="H38" s="63">
        <f>SUM('Step 1'!H38:AE38)</f>
        <v>314747</v>
      </c>
      <c r="I38" s="63"/>
    </row>
    <row r="39" spans="1:9" x14ac:dyDescent="0.25">
      <c r="A39" s="16" t="s">
        <v>137</v>
      </c>
      <c r="B39" s="63">
        <f>SUM('Step 1'!B39:Y39)</f>
        <v>848233</v>
      </c>
      <c r="C39" s="63">
        <f>SUM('Step 1'!C39:Z39)</f>
        <v>848831</v>
      </c>
      <c r="D39" s="63">
        <f>SUM('Step 1'!D39:AA39)</f>
        <v>849506</v>
      </c>
      <c r="E39" s="63">
        <f>SUM('Step 1'!E39:AB39)</f>
        <v>850074</v>
      </c>
      <c r="F39" s="63">
        <f>SUM('Step 1'!F39:AC39)</f>
        <v>850127</v>
      </c>
      <c r="G39" s="63">
        <f>SUM('Step 1'!G39:AD39)</f>
        <v>850405</v>
      </c>
      <c r="H39" s="63">
        <f>SUM('Step 1'!H39:AE39)</f>
        <v>850962</v>
      </c>
      <c r="I39" s="63"/>
    </row>
    <row r="40" spans="1:9" x14ac:dyDescent="0.25">
      <c r="A40" s="16" t="s">
        <v>138</v>
      </c>
      <c r="B40" s="63">
        <f>SUM('Step 1'!B40:Y40)</f>
        <v>23855</v>
      </c>
      <c r="C40" s="63">
        <f>SUM('Step 1'!C40:Z40)</f>
        <v>23847</v>
      </c>
      <c r="D40" s="63">
        <f>SUM('Step 1'!D40:AA40)</f>
        <v>23849</v>
      </c>
      <c r="E40" s="63">
        <f>SUM('Step 1'!E40:AB40)</f>
        <v>23837</v>
      </c>
      <c r="F40" s="63">
        <f>SUM('Step 1'!F40:AC40)</f>
        <v>23853</v>
      </c>
      <c r="G40" s="63">
        <f>SUM('Step 1'!G40:AD40)</f>
        <v>23810</v>
      </c>
      <c r="H40" s="63">
        <f>SUM('Step 1'!H40:AE40)</f>
        <v>23785</v>
      </c>
      <c r="I40" s="63"/>
    </row>
    <row r="41" spans="1:9" x14ac:dyDescent="0.25">
      <c r="A41" s="16" t="s">
        <v>139</v>
      </c>
      <c r="B41" s="63">
        <f>SUM('Step 1'!B41:Y41)</f>
        <v>189963</v>
      </c>
      <c r="C41" s="63">
        <f>SUM('Step 1'!C41:Z41)</f>
        <v>189936</v>
      </c>
      <c r="D41" s="63">
        <f>SUM('Step 1'!D41:AA41)</f>
        <v>189888</v>
      </c>
      <c r="E41" s="63">
        <f>SUM('Step 1'!E41:AB41)</f>
        <v>190043</v>
      </c>
      <c r="F41" s="63">
        <f>SUM('Step 1'!F41:AC41)</f>
        <v>190216</v>
      </c>
      <c r="G41" s="63">
        <f>SUM('Step 1'!G41:AD41)</f>
        <v>190425</v>
      </c>
      <c r="H41" s="63">
        <f>SUM('Step 1'!H41:AE41)</f>
        <v>190551</v>
      </c>
      <c r="I41" s="63"/>
    </row>
    <row r="42" spans="1:9" x14ac:dyDescent="0.25">
      <c r="A42" s="16" t="s">
        <v>140</v>
      </c>
      <c r="B42" s="63">
        <f>SUM('Step 1'!B42:Y42)</f>
        <v>104948</v>
      </c>
      <c r="C42" s="63">
        <f>SUM('Step 1'!C42:Z42)</f>
        <v>105197</v>
      </c>
      <c r="D42" s="63">
        <f>SUM('Step 1'!D42:AA42)</f>
        <v>105480</v>
      </c>
      <c r="E42" s="63">
        <f>SUM('Step 1'!E42:AB42)</f>
        <v>105809</v>
      </c>
      <c r="F42" s="63">
        <f>SUM('Step 1'!F42:AC42)</f>
        <v>106097</v>
      </c>
      <c r="G42" s="63">
        <f>SUM('Step 1'!G42:AD42)</f>
        <v>106191</v>
      </c>
      <c r="H42" s="63">
        <f>SUM('Step 1'!H42:AE42)</f>
        <v>106559</v>
      </c>
      <c r="I42" s="63"/>
    </row>
    <row r="43" spans="1:9" x14ac:dyDescent="0.25">
      <c r="A43" s="16" t="s">
        <v>141</v>
      </c>
      <c r="B43" s="63">
        <f>SUM('Step 1'!B43:Y43)</f>
        <v>25350</v>
      </c>
      <c r="C43" s="63">
        <f>SUM('Step 1'!C43:Z43)</f>
        <v>25284</v>
      </c>
      <c r="D43" s="63">
        <f>SUM('Step 1'!D43:AA43)</f>
        <v>25225</v>
      </c>
      <c r="E43" s="63">
        <f>SUM('Step 1'!E43:AB43)</f>
        <v>25156</v>
      </c>
      <c r="F43" s="63">
        <f>SUM('Step 1'!F43:AC43)</f>
        <v>25137</v>
      </c>
      <c r="G43" s="63">
        <f>SUM('Step 1'!G43:AD43)</f>
        <v>25060</v>
      </c>
      <c r="H43" s="63">
        <f>SUM('Step 1'!H43:AE43)</f>
        <v>24982</v>
      </c>
      <c r="I43" s="63"/>
    </row>
    <row r="44" spans="1:9" x14ac:dyDescent="0.25">
      <c r="A44" s="16" t="s">
        <v>142</v>
      </c>
      <c r="B44" s="63">
        <f>SUM('Step 1'!B44:Y44)</f>
        <v>22323</v>
      </c>
      <c r="C44" s="63">
        <f>SUM('Step 1'!C44:Z44)</f>
        <v>22298</v>
      </c>
      <c r="D44" s="63">
        <f>SUM('Step 1'!D44:AA44)</f>
        <v>22297</v>
      </c>
      <c r="E44" s="63">
        <f>SUM('Step 1'!E44:AB44)</f>
        <v>22285</v>
      </c>
      <c r="F44" s="63">
        <f>SUM('Step 1'!F44:AC44)</f>
        <v>22307</v>
      </c>
      <c r="G44" s="63">
        <f>SUM('Step 1'!G44:AD44)</f>
        <v>22297</v>
      </c>
      <c r="H44" s="63">
        <f>SUM('Step 1'!H44:AE44)</f>
        <v>22253</v>
      </c>
      <c r="I44" s="63"/>
    </row>
    <row r="45" spans="1:9" x14ac:dyDescent="0.25">
      <c r="A45" s="16" t="s">
        <v>143</v>
      </c>
      <c r="B45" s="63">
        <f>SUM('Step 1'!B45:Y45)</f>
        <v>41152</v>
      </c>
      <c r="C45" s="63">
        <f>SUM('Step 1'!C45:Z45)</f>
        <v>41059</v>
      </c>
      <c r="D45" s="63">
        <f>SUM('Step 1'!D45:AA45)</f>
        <v>40988</v>
      </c>
      <c r="E45" s="63">
        <f>SUM('Step 1'!E45:AB45)</f>
        <v>40944</v>
      </c>
      <c r="F45" s="63">
        <f>SUM('Step 1'!F45:AC45)</f>
        <v>40890</v>
      </c>
      <c r="G45" s="63">
        <f>SUM('Step 1'!G45:AD45)</f>
        <v>40827</v>
      </c>
      <c r="H45" s="63">
        <f>SUM('Step 1'!H45:AE45)</f>
        <v>40729</v>
      </c>
      <c r="I45" s="63"/>
    </row>
    <row r="46" spans="1:9" x14ac:dyDescent="0.25">
      <c r="A46" s="16" t="s">
        <v>144</v>
      </c>
      <c r="B46" s="63">
        <f>SUM('Step 1'!B46:Y46)</f>
        <v>935805</v>
      </c>
      <c r="C46" s="63">
        <f>SUM('Step 1'!C46:Z46)</f>
        <v>936597</v>
      </c>
      <c r="D46" s="63">
        <f>SUM('Step 1'!D46:AA46)</f>
        <v>937280</v>
      </c>
      <c r="E46" s="63">
        <f>SUM('Step 1'!E46:AB46)</f>
        <v>937853</v>
      </c>
      <c r="F46" s="63">
        <f>SUM('Step 1'!F46:AC46)</f>
        <v>938198</v>
      </c>
      <c r="G46" s="63">
        <f>SUM('Step 1'!G46:AD46)</f>
        <v>938722</v>
      </c>
      <c r="H46" s="63">
        <f>SUM('Step 1'!H46:AE46)</f>
        <v>939551</v>
      </c>
      <c r="I46" s="63"/>
    </row>
    <row r="47" spans="1:9" x14ac:dyDescent="0.25">
      <c r="A47" s="16" t="s">
        <v>145</v>
      </c>
      <c r="B47" s="63">
        <f>SUM('Step 1'!B47:Y47)</f>
        <v>1469917</v>
      </c>
      <c r="C47" s="63">
        <f>SUM('Step 1'!C47:Z47)</f>
        <v>1471158</v>
      </c>
      <c r="D47" s="63">
        <f>SUM('Step 1'!D47:AA47)</f>
        <v>1472175</v>
      </c>
      <c r="E47" s="63">
        <f>SUM('Step 1'!E47:AB47)</f>
        <v>1473010</v>
      </c>
      <c r="F47" s="63">
        <f>SUM('Step 1'!F47:AC47)</f>
        <v>1473520</v>
      </c>
      <c r="G47" s="63">
        <f>SUM('Step 1'!G47:AD47)</f>
        <v>1474278</v>
      </c>
      <c r="H47" s="63">
        <f>SUM('Step 1'!H47:AE47)</f>
        <v>1475531</v>
      </c>
      <c r="I47" s="63"/>
    </row>
    <row r="48" spans="1:9" x14ac:dyDescent="0.25">
      <c r="A48" s="16" t="s">
        <v>146</v>
      </c>
      <c r="B48" s="63">
        <f>SUM('Step 1'!B48:Y48)</f>
        <v>1469917</v>
      </c>
      <c r="C48" s="63">
        <f>SUM('Step 1'!C48:Z48)</f>
        <v>1471158</v>
      </c>
      <c r="D48" s="63">
        <f>SUM('Step 1'!D48:AA48)</f>
        <v>1472175</v>
      </c>
      <c r="E48" s="63">
        <f>SUM('Step 1'!E48:AB48)</f>
        <v>1473010</v>
      </c>
      <c r="F48" s="63">
        <f>SUM('Step 1'!F48:AC48)</f>
        <v>1473520</v>
      </c>
      <c r="G48" s="63">
        <f>SUM('Step 1'!G48:AD48)</f>
        <v>1474278</v>
      </c>
      <c r="H48" s="63">
        <f>SUM('Step 1'!H48:AE48)</f>
        <v>1475531</v>
      </c>
      <c r="I48" s="63"/>
    </row>
    <row r="49" spans="1:9" x14ac:dyDescent="0.25">
      <c r="A49" s="16" t="s">
        <v>147</v>
      </c>
      <c r="B49" s="63">
        <f>SUM('Step 1'!B49:Y49)</f>
        <v>56833</v>
      </c>
      <c r="C49" s="63">
        <f>SUM('Step 1'!C49:Z49)</f>
        <v>56716</v>
      </c>
      <c r="D49" s="63">
        <f>SUM('Step 1'!D49:AA49)</f>
        <v>56579</v>
      </c>
      <c r="E49" s="63">
        <f>SUM('Step 1'!E49:AB49)</f>
        <v>56429</v>
      </c>
      <c r="F49" s="63">
        <f>SUM('Step 1'!F49:AC49)</f>
        <v>56257</v>
      </c>
      <c r="G49" s="63">
        <f>SUM('Step 1'!G49:AD49)</f>
        <v>56073</v>
      </c>
      <c r="H49" s="63">
        <f>SUM('Step 1'!H49:AE49)</f>
        <v>55911</v>
      </c>
      <c r="I49" s="63"/>
    </row>
    <row r="50" spans="1:9" x14ac:dyDescent="0.25">
      <c r="A50" s="16" t="s">
        <v>148</v>
      </c>
      <c r="B50" s="63">
        <f>SUM('Step 1'!B50:Y50)</f>
        <v>63523</v>
      </c>
      <c r="C50" s="63">
        <f>SUM('Step 1'!C50:Z50)</f>
        <v>63392</v>
      </c>
      <c r="D50" s="63">
        <f>SUM('Step 1'!D50:AA50)</f>
        <v>63241</v>
      </c>
      <c r="E50" s="63">
        <f>SUM('Step 1'!E50:AB50)</f>
        <v>63066</v>
      </c>
      <c r="F50" s="63">
        <f>SUM('Step 1'!F50:AC50)</f>
        <v>62885</v>
      </c>
      <c r="G50" s="63">
        <f>SUM('Step 1'!G50:AD50)</f>
        <v>62674</v>
      </c>
      <c r="H50" s="63">
        <f>SUM('Step 1'!H50:AE50)</f>
        <v>62490</v>
      </c>
      <c r="I50" s="63"/>
    </row>
    <row r="51" spans="1:9" x14ac:dyDescent="0.25">
      <c r="A51" s="16" t="s">
        <v>149</v>
      </c>
      <c r="B51" s="63">
        <f>SUM('Step 1'!B51:Y51)</f>
        <v>201334</v>
      </c>
      <c r="C51" s="63">
        <f>SUM('Step 1'!C51:Z51)</f>
        <v>201528</v>
      </c>
      <c r="D51" s="63">
        <f>SUM('Step 1'!D51:AA51)</f>
        <v>201723</v>
      </c>
      <c r="E51" s="63">
        <f>SUM('Step 1'!E51:AB51)</f>
        <v>201927</v>
      </c>
      <c r="F51" s="63">
        <f>SUM('Step 1'!F51:AC51)</f>
        <v>202031</v>
      </c>
      <c r="G51" s="63">
        <f>SUM('Step 1'!G51:AD51)</f>
        <v>202106</v>
      </c>
      <c r="H51" s="63">
        <f>SUM('Step 1'!H51:AE51)</f>
        <v>202227</v>
      </c>
      <c r="I51" s="63"/>
    </row>
    <row r="52" spans="1:9" x14ac:dyDescent="0.25">
      <c r="A52" s="16" t="s">
        <v>150</v>
      </c>
      <c r="B52" s="63">
        <f>SUM('Step 1'!B52:Y52)</f>
        <v>6690</v>
      </c>
      <c r="C52" s="63">
        <f>SUM('Step 1'!C52:Z52)</f>
        <v>6676</v>
      </c>
      <c r="D52" s="63">
        <f>SUM('Step 1'!D52:AA52)</f>
        <v>6662</v>
      </c>
      <c r="E52" s="63">
        <f>SUM('Step 1'!E52:AB52)</f>
        <v>6637</v>
      </c>
      <c r="F52" s="63">
        <f>SUM('Step 1'!F52:AC52)</f>
        <v>6628</v>
      </c>
      <c r="G52" s="63">
        <f>SUM('Step 1'!G52:AD52)</f>
        <v>6601</v>
      </c>
      <c r="H52" s="63">
        <f>SUM('Step 1'!H52:AE52)</f>
        <v>6579</v>
      </c>
      <c r="I52" s="63"/>
    </row>
    <row r="53" spans="1:9" x14ac:dyDescent="0.25">
      <c r="A53" s="16" t="s">
        <v>151</v>
      </c>
      <c r="B53" s="63">
        <f>SUM('Step 1'!B53:Y53)</f>
        <v>47241</v>
      </c>
      <c r="C53" s="63">
        <f>SUM('Step 1'!C53:Z53)</f>
        <v>47124</v>
      </c>
      <c r="D53" s="63">
        <f>SUM('Step 1'!D53:AA53)</f>
        <v>47022</v>
      </c>
      <c r="E53" s="63">
        <f>SUM('Step 1'!E53:AB53)</f>
        <v>46888</v>
      </c>
      <c r="F53" s="63">
        <f>SUM('Step 1'!F53:AC53)</f>
        <v>46780</v>
      </c>
      <c r="G53" s="63">
        <f>SUM('Step 1'!G53:AD53)</f>
        <v>46601</v>
      </c>
      <c r="H53" s="63">
        <f>SUM('Step 1'!H53:AE53)</f>
        <v>46455</v>
      </c>
      <c r="I53" s="63"/>
    </row>
    <row r="54" spans="1:9" x14ac:dyDescent="0.25">
      <c r="A54" s="16" t="s">
        <v>152</v>
      </c>
      <c r="B54" s="63">
        <f>SUM('Step 1'!B54:Y54)</f>
        <v>69513</v>
      </c>
      <c r="C54" s="63">
        <f>SUM('Step 1'!C54:Z54)</f>
        <v>69561</v>
      </c>
      <c r="D54" s="63">
        <f>SUM('Step 1'!D54:AA54)</f>
        <v>69567</v>
      </c>
      <c r="E54" s="63">
        <f>SUM('Step 1'!E54:AB54)</f>
        <v>69569</v>
      </c>
      <c r="F54" s="63">
        <f>SUM('Step 1'!F54:AC54)</f>
        <v>69595</v>
      </c>
      <c r="G54" s="63">
        <f>SUM('Step 1'!G54:AD54)</f>
        <v>69537</v>
      </c>
      <c r="H54" s="63">
        <f>SUM('Step 1'!H54:AE54)</f>
        <v>69482</v>
      </c>
      <c r="I54" s="63"/>
    </row>
    <row r="55" spans="1:9" x14ac:dyDescent="0.25">
      <c r="A55" s="16" t="s">
        <v>153</v>
      </c>
      <c r="B55" s="63">
        <f>SUM('Step 1'!B55:Y55)</f>
        <v>25858</v>
      </c>
      <c r="C55" s="63">
        <f>SUM('Step 1'!C55:Z55)</f>
        <v>25849</v>
      </c>
      <c r="D55" s="63">
        <f>SUM('Step 1'!D55:AA55)</f>
        <v>25867</v>
      </c>
      <c r="E55" s="63">
        <f>SUM('Step 1'!E55:AB55)</f>
        <v>25884</v>
      </c>
      <c r="F55" s="63">
        <f>SUM('Step 1'!F55:AC55)</f>
        <v>25927</v>
      </c>
      <c r="G55" s="63">
        <f>SUM('Step 1'!G55:AD55)</f>
        <v>25917</v>
      </c>
      <c r="H55" s="63">
        <f>SUM('Step 1'!H55:AE55)</f>
        <v>25905</v>
      </c>
      <c r="I55" s="63"/>
    </row>
    <row r="56" spans="1:9" x14ac:dyDescent="0.25">
      <c r="A56" s="16" t="s">
        <v>154</v>
      </c>
      <c r="B56" s="63">
        <f>SUM('Step 1'!B56:Y56)</f>
        <v>70423</v>
      </c>
      <c r="C56" s="63">
        <f>SUM('Step 1'!C56:Z56)</f>
        <v>70373</v>
      </c>
      <c r="D56" s="63">
        <f>SUM('Step 1'!D56:AA56)</f>
        <v>70308</v>
      </c>
      <c r="E56" s="63">
        <f>SUM('Step 1'!E56:AB56)</f>
        <v>70247</v>
      </c>
      <c r="F56" s="63">
        <f>SUM('Step 1'!F56:AC56)</f>
        <v>70127</v>
      </c>
      <c r="G56" s="63">
        <f>SUM('Step 1'!G56:AD56)</f>
        <v>69971</v>
      </c>
      <c r="H56" s="63">
        <f>SUM('Step 1'!H56:AE56)</f>
        <v>69809</v>
      </c>
      <c r="I56" s="63"/>
    </row>
    <row r="57" spans="1:9" x14ac:dyDescent="0.25">
      <c r="A57" s="16" t="s">
        <v>155</v>
      </c>
      <c r="B57" s="63">
        <f>SUM('Step 1'!B57:Y57)</f>
        <v>12720</v>
      </c>
      <c r="C57" s="63">
        <f>SUM('Step 1'!C57:Z57)</f>
        <v>12730</v>
      </c>
      <c r="D57" s="63">
        <f>SUM('Step 1'!D57:AA57)</f>
        <v>12738</v>
      </c>
      <c r="E57" s="63">
        <f>SUM('Step 1'!E57:AB57)</f>
        <v>12741</v>
      </c>
      <c r="F57" s="63">
        <f>SUM('Step 1'!F57:AC57)</f>
        <v>12740</v>
      </c>
      <c r="G57" s="63">
        <f>SUM('Step 1'!G57:AD57)</f>
        <v>12725</v>
      </c>
      <c r="H57" s="63">
        <f>SUM('Step 1'!H57:AE57)</f>
        <v>12716</v>
      </c>
      <c r="I57" s="63"/>
    </row>
    <row r="58" spans="1:9" x14ac:dyDescent="0.25">
      <c r="A58" s="16" t="s">
        <v>156</v>
      </c>
      <c r="B58" s="63">
        <f>SUM('Step 1'!B58:Y58)</f>
        <v>467645</v>
      </c>
      <c r="C58" s="63">
        <f>SUM('Step 1'!C58:Z58)</f>
        <v>468144</v>
      </c>
      <c r="D58" s="63">
        <f>SUM('Step 1'!D58:AA58)</f>
        <v>468728</v>
      </c>
      <c r="E58" s="63">
        <f>SUM('Step 1'!E58:AB58)</f>
        <v>469298</v>
      </c>
      <c r="F58" s="63">
        <f>SUM('Step 1'!F58:AC58)</f>
        <v>469811</v>
      </c>
      <c r="G58" s="63">
        <f>SUM('Step 1'!G58:AD58)</f>
        <v>470182</v>
      </c>
      <c r="H58" s="63">
        <f>SUM('Step 1'!H58:AE58)</f>
        <v>470577</v>
      </c>
      <c r="I58" s="63"/>
    </row>
    <row r="59" spans="1:9" x14ac:dyDescent="0.25">
      <c r="A59" s="16" t="s">
        <v>157</v>
      </c>
      <c r="B59" s="63">
        <f>SUM('Step 1'!B59:Y59)</f>
        <v>158853</v>
      </c>
      <c r="C59" s="63">
        <f>SUM('Step 1'!C59:Z59)</f>
        <v>157545</v>
      </c>
      <c r="D59" s="63">
        <f>SUM('Step 1'!D59:AA59)</f>
        <v>156259</v>
      </c>
      <c r="E59" s="63">
        <f>SUM('Step 1'!E59:AB59)</f>
        <v>155043</v>
      </c>
      <c r="F59" s="63">
        <f>SUM('Step 1'!F59:AC59)</f>
        <v>153894</v>
      </c>
      <c r="G59" s="63">
        <f>SUM('Step 1'!G59:AD59)</f>
        <v>152799</v>
      </c>
      <c r="H59" s="63">
        <f>SUM('Step 1'!H59:AE59)</f>
        <v>151665</v>
      </c>
      <c r="I59" s="63"/>
    </row>
    <row r="60" spans="1:9" x14ac:dyDescent="0.25">
      <c r="A60" s="16" t="s">
        <v>158</v>
      </c>
      <c r="B60" s="63">
        <f>SUM('Step 1'!B60:Y60)</f>
        <v>113313</v>
      </c>
      <c r="C60" s="63">
        <f>SUM('Step 1'!C60:Z60)</f>
        <v>113173</v>
      </c>
      <c r="D60" s="63">
        <f>SUM('Step 1'!D60:AA60)</f>
        <v>113020</v>
      </c>
      <c r="E60" s="63">
        <f>SUM('Step 1'!E60:AB60)</f>
        <v>112868</v>
      </c>
      <c r="F60" s="63">
        <f>SUM('Step 1'!F60:AC60)</f>
        <v>112713</v>
      </c>
      <c r="G60" s="63">
        <f>SUM('Step 1'!G60:AD60)</f>
        <v>112551</v>
      </c>
      <c r="H60" s="63">
        <f>SUM('Step 1'!H60:AE60)</f>
        <v>112422</v>
      </c>
      <c r="I60" s="63"/>
    </row>
    <row r="61" spans="1:9" x14ac:dyDescent="0.25">
      <c r="A61" s="16" t="s">
        <v>159</v>
      </c>
      <c r="B61" s="63">
        <f>SUM('Step 1'!B61:Y61)</f>
        <v>100006</v>
      </c>
      <c r="C61" s="63">
        <f>SUM('Step 1'!C61:Z61)</f>
        <v>99895</v>
      </c>
      <c r="D61" s="63">
        <f>SUM('Step 1'!D61:AA61)</f>
        <v>99749</v>
      </c>
      <c r="E61" s="63">
        <f>SUM('Step 1'!E61:AB61)</f>
        <v>99674</v>
      </c>
      <c r="F61" s="63">
        <f>SUM('Step 1'!F61:AC61)</f>
        <v>99574</v>
      </c>
      <c r="G61" s="63">
        <f>SUM('Step 1'!G61:AD61)</f>
        <v>99407</v>
      </c>
      <c r="H61" s="63">
        <f>SUM('Step 1'!H61:AE61)</f>
        <v>99238</v>
      </c>
      <c r="I61" s="63"/>
    </row>
    <row r="62" spans="1:9" x14ac:dyDescent="0.25">
      <c r="A62" s="16" t="s">
        <v>160</v>
      </c>
      <c r="B62" s="63">
        <f>SUM('Step 1'!B62:Y62)</f>
        <v>113620</v>
      </c>
      <c r="C62" s="63">
        <f>SUM('Step 1'!C62:Z62)</f>
        <v>113538</v>
      </c>
      <c r="D62" s="63">
        <f>SUM('Step 1'!D62:AA62)</f>
        <v>113460</v>
      </c>
      <c r="E62" s="63">
        <f>SUM('Step 1'!E62:AB62)</f>
        <v>113400</v>
      </c>
      <c r="F62" s="63">
        <f>SUM('Step 1'!F62:AC62)</f>
        <v>113354</v>
      </c>
      <c r="G62" s="63">
        <f>SUM('Step 1'!G62:AD62)</f>
        <v>113288</v>
      </c>
      <c r="H62" s="63">
        <f>SUM('Step 1'!H62:AE62)</f>
        <v>113254</v>
      </c>
      <c r="I62" s="63"/>
    </row>
    <row r="63" spans="1:9" x14ac:dyDescent="0.25">
      <c r="A63" s="16" t="s">
        <v>161</v>
      </c>
      <c r="B63" s="63">
        <f>SUM('Step 1'!B63:Y63)</f>
        <v>48851</v>
      </c>
      <c r="C63" s="63">
        <f>SUM('Step 1'!C63:Z63)</f>
        <v>48684</v>
      </c>
      <c r="D63" s="63">
        <f>SUM('Step 1'!D63:AA63)</f>
        <v>48526</v>
      </c>
      <c r="E63" s="63">
        <f>SUM('Step 1'!E63:AB63)</f>
        <v>48363</v>
      </c>
      <c r="F63" s="63">
        <f>SUM('Step 1'!F63:AC63)</f>
        <v>48193</v>
      </c>
      <c r="G63" s="63">
        <f>SUM('Step 1'!G63:AD63)</f>
        <v>48002</v>
      </c>
      <c r="H63" s="63">
        <f>SUM('Step 1'!H63:AE63)</f>
        <v>47797</v>
      </c>
      <c r="I63" s="63"/>
    </row>
    <row r="64" spans="1:9" x14ac:dyDescent="0.25">
      <c r="A64" s="16" t="s">
        <v>162</v>
      </c>
      <c r="B64" s="63">
        <f>SUM('Step 1'!B64:Y64)</f>
        <v>414743</v>
      </c>
      <c r="C64" s="63">
        <f>SUM('Step 1'!C64:Z64)</f>
        <v>415036</v>
      </c>
      <c r="D64" s="63">
        <f>SUM('Step 1'!D64:AA64)</f>
        <v>415291</v>
      </c>
      <c r="E64" s="63">
        <f>SUM('Step 1'!E64:AB64)</f>
        <v>415414</v>
      </c>
      <c r="F64" s="63">
        <f>SUM('Step 1'!F64:AC64)</f>
        <v>415463</v>
      </c>
      <c r="G64" s="63">
        <f>SUM('Step 1'!G64:AD64)</f>
        <v>415480</v>
      </c>
      <c r="H64" s="63">
        <f>SUM('Step 1'!H64:AE64)</f>
        <v>415467</v>
      </c>
      <c r="I64" s="63"/>
    </row>
    <row r="65" spans="1:9" x14ac:dyDescent="0.25">
      <c r="A65" s="16" t="s">
        <v>163</v>
      </c>
      <c r="B65" s="63">
        <f>SUM('Step 1'!B65:Y65)</f>
        <v>117749</v>
      </c>
      <c r="C65" s="63">
        <f>SUM('Step 1'!C65:Z65)</f>
        <v>117572</v>
      </c>
      <c r="D65" s="63">
        <f>SUM('Step 1'!D65:AA65)</f>
        <v>117398</v>
      </c>
      <c r="E65" s="63">
        <f>SUM('Step 1'!E65:AB65)</f>
        <v>117198</v>
      </c>
      <c r="F65" s="63">
        <f>SUM('Step 1'!F65:AC65)</f>
        <v>116969</v>
      </c>
      <c r="G65" s="63">
        <f>SUM('Step 1'!G65:AD65)</f>
        <v>116717</v>
      </c>
      <c r="H65" s="63">
        <f>SUM('Step 1'!H65:AE65)</f>
        <v>116516</v>
      </c>
      <c r="I65" s="63"/>
    </row>
    <row r="66" spans="1:9" x14ac:dyDescent="0.25">
      <c r="A66" s="16" t="s">
        <v>164</v>
      </c>
      <c r="B66" s="63">
        <f>SUM('Step 1'!B66:Y66)</f>
        <v>43274</v>
      </c>
      <c r="C66" s="63">
        <f>SUM('Step 1'!C66:Z66)</f>
        <v>43258</v>
      </c>
      <c r="D66" s="63">
        <f>SUM('Step 1'!D66:AA66)</f>
        <v>43266</v>
      </c>
      <c r="E66" s="63">
        <f>SUM('Step 1'!E66:AB66)</f>
        <v>43248</v>
      </c>
      <c r="F66" s="63">
        <f>SUM('Step 1'!F66:AC66)</f>
        <v>43253</v>
      </c>
      <c r="G66" s="63">
        <f>SUM('Step 1'!G66:AD66)</f>
        <v>43206</v>
      </c>
      <c r="H66" s="63">
        <f>SUM('Step 1'!H66:AE66)</f>
        <v>43167</v>
      </c>
      <c r="I66" s="63"/>
    </row>
    <row r="67" spans="1:9" x14ac:dyDescent="0.25">
      <c r="A67" s="16" t="s">
        <v>165</v>
      </c>
      <c r="B67" s="63">
        <f>SUM('Step 1'!B67:Y67)</f>
        <v>69240</v>
      </c>
      <c r="C67" s="63">
        <f>SUM('Step 1'!C67:Z67)</f>
        <v>69180</v>
      </c>
      <c r="D67" s="63">
        <f>SUM('Step 1'!D67:AA67)</f>
        <v>69108</v>
      </c>
      <c r="E67" s="63">
        <f>SUM('Step 1'!E67:AB67)</f>
        <v>69003</v>
      </c>
      <c r="F67" s="63">
        <f>SUM('Step 1'!F67:AC67)</f>
        <v>68940</v>
      </c>
      <c r="G67" s="63">
        <f>SUM('Step 1'!G67:AD67)</f>
        <v>68775</v>
      </c>
      <c r="H67" s="63">
        <f>SUM('Step 1'!H67:AE67)</f>
        <v>68629</v>
      </c>
      <c r="I67" s="63"/>
    </row>
    <row r="68" spans="1:9" x14ac:dyDescent="0.25">
      <c r="A68" s="16" t="s">
        <v>166</v>
      </c>
      <c r="B68" s="63">
        <f>SUM('Step 1'!B68:Y68)</f>
        <v>54846</v>
      </c>
      <c r="C68" s="63">
        <f>SUM('Step 1'!C68:Z68)</f>
        <v>54772</v>
      </c>
      <c r="D68" s="63">
        <f>SUM('Step 1'!D68:AA68)</f>
        <v>54703</v>
      </c>
      <c r="E68" s="63">
        <f>SUM('Step 1'!E68:AB68)</f>
        <v>54613</v>
      </c>
      <c r="F68" s="63">
        <f>SUM('Step 1'!F68:AC68)</f>
        <v>54523</v>
      </c>
      <c r="G68" s="63">
        <f>SUM('Step 1'!G68:AD68)</f>
        <v>54389</v>
      </c>
      <c r="H68" s="63">
        <f>SUM('Step 1'!H68:AE68)</f>
        <v>54280</v>
      </c>
      <c r="I68" s="63"/>
    </row>
    <row r="69" spans="1:9" x14ac:dyDescent="0.25">
      <c r="A69" s="16" t="s">
        <v>167</v>
      </c>
      <c r="B69" s="63">
        <f>SUM('Step 1'!B69:Y69)</f>
        <v>8600</v>
      </c>
      <c r="C69" s="63">
        <f>SUM('Step 1'!C69:Z69)</f>
        <v>8597</v>
      </c>
      <c r="D69" s="63">
        <f>SUM('Step 1'!D69:AA69)</f>
        <v>8587</v>
      </c>
      <c r="E69" s="63">
        <f>SUM('Step 1'!E69:AB69)</f>
        <v>8580</v>
      </c>
      <c r="F69" s="63">
        <f>SUM('Step 1'!F69:AC69)</f>
        <v>8576</v>
      </c>
      <c r="G69" s="63">
        <f>SUM('Step 1'!G69:AD69)</f>
        <v>8548</v>
      </c>
      <c r="H69" s="63">
        <f>SUM('Step 1'!H69:AE69)</f>
        <v>8521</v>
      </c>
      <c r="I69" s="63"/>
    </row>
    <row r="70" spans="1:9" x14ac:dyDescent="0.25">
      <c r="A70" s="16" t="s">
        <v>168</v>
      </c>
      <c r="B70" s="63">
        <f>SUM('Step 1'!B70:Y70)</f>
        <v>106341</v>
      </c>
      <c r="C70" s="63">
        <f>SUM('Step 1'!C70:Z70)</f>
        <v>106418</v>
      </c>
      <c r="D70" s="63">
        <f>SUM('Step 1'!D70:AA70)</f>
        <v>106473</v>
      </c>
      <c r="E70" s="63">
        <f>SUM('Step 1'!E70:AB70)</f>
        <v>106541</v>
      </c>
      <c r="F70" s="63">
        <f>SUM('Step 1'!F70:AC70)</f>
        <v>106651</v>
      </c>
      <c r="G70" s="63">
        <f>SUM('Step 1'!G70:AD70)</f>
        <v>106654</v>
      </c>
      <c r="H70" s="63">
        <f>SUM('Step 1'!H70:AE70)</f>
        <v>106632</v>
      </c>
      <c r="I70" s="63"/>
    </row>
    <row r="71" spans="1:9" x14ac:dyDescent="0.25">
      <c r="A71" s="16" t="s">
        <v>169</v>
      </c>
      <c r="B71" s="63">
        <f>SUM('Step 1'!B71:Y71)</f>
        <v>19195</v>
      </c>
      <c r="C71" s="63">
        <f>SUM('Step 1'!C71:Z71)</f>
        <v>19194</v>
      </c>
      <c r="D71" s="63">
        <f>SUM('Step 1'!D71:AA71)</f>
        <v>19196</v>
      </c>
      <c r="E71" s="63">
        <f>SUM('Step 1'!E71:AB71)</f>
        <v>19200</v>
      </c>
      <c r="F71" s="63">
        <f>SUM('Step 1'!F71:AC71)</f>
        <v>19232</v>
      </c>
      <c r="G71" s="63">
        <f>SUM('Step 1'!G71:AD71)</f>
        <v>19216</v>
      </c>
      <c r="H71" s="63">
        <f>SUM('Step 1'!H71:AE71)</f>
        <v>19203</v>
      </c>
      <c r="I71" s="63"/>
    </row>
    <row r="72" spans="1:9" x14ac:dyDescent="0.25">
      <c r="A72" s="16" t="s">
        <v>170</v>
      </c>
      <c r="B72" s="63">
        <f>SUM('Step 1'!B72:Y72)</f>
        <v>12890</v>
      </c>
      <c r="C72" s="63">
        <f>SUM('Step 1'!C72:Z72)</f>
        <v>12854</v>
      </c>
      <c r="D72" s="63">
        <f>SUM('Step 1'!D72:AA72)</f>
        <v>12813</v>
      </c>
      <c r="E72" s="63">
        <f>SUM('Step 1'!E72:AB72)</f>
        <v>12777</v>
      </c>
      <c r="F72" s="63">
        <f>SUM('Step 1'!F72:AC72)</f>
        <v>12748</v>
      </c>
      <c r="G72" s="63">
        <f>SUM('Step 1'!G72:AD72)</f>
        <v>12712</v>
      </c>
      <c r="H72" s="63">
        <f>SUM('Step 1'!H72:AE72)</f>
        <v>12669</v>
      </c>
      <c r="I72" s="63"/>
    </row>
    <row r="73" spans="1:9" x14ac:dyDescent="0.25">
      <c r="A73" s="16" t="s">
        <v>171</v>
      </c>
      <c r="B73" s="63">
        <f>SUM('Step 1'!B73:Y73)</f>
        <v>1957774</v>
      </c>
      <c r="C73" s="63">
        <f>SUM('Step 1'!C73:Z73)</f>
        <v>1959566</v>
      </c>
      <c r="D73" s="63">
        <f>SUM('Step 1'!D73:AA73)</f>
        <v>1960849</v>
      </c>
      <c r="E73" s="63">
        <f>SUM('Step 1'!E73:AB73)</f>
        <v>1961822</v>
      </c>
      <c r="F73" s="63">
        <f>SUM('Step 1'!F73:AC73)</f>
        <v>1962365</v>
      </c>
      <c r="G73" s="63">
        <f>SUM('Step 1'!G73:AD73)</f>
        <v>1963564</v>
      </c>
      <c r="H73" s="63">
        <f>SUM('Step 1'!H73:AE73)</f>
        <v>1964574</v>
      </c>
      <c r="I73" s="63"/>
    </row>
    <row r="74" spans="1:9" x14ac:dyDescent="0.25">
      <c r="A74" s="62"/>
      <c r="B74" s="63"/>
      <c r="C74" s="63"/>
      <c r="D74" s="63"/>
      <c r="E74" s="63"/>
      <c r="F74" s="63"/>
      <c r="G74" s="63"/>
      <c r="H74" s="63"/>
      <c r="I74" s="63"/>
    </row>
    <row r="75" spans="1:9" x14ac:dyDescent="0.25">
      <c r="A75" s="62"/>
      <c r="B75" s="63"/>
      <c r="C75" s="63"/>
      <c r="D75" s="63"/>
      <c r="E75" s="63"/>
      <c r="F75" s="63"/>
      <c r="G75" s="63"/>
      <c r="H75" s="63"/>
      <c r="I75" s="63"/>
    </row>
    <row r="76" spans="1:9" x14ac:dyDescent="0.25">
      <c r="A76" s="62"/>
      <c r="B76" s="63"/>
      <c r="C76" s="63"/>
      <c r="D76" s="63"/>
      <c r="E76" s="63"/>
      <c r="F76" s="63"/>
      <c r="G76" s="63"/>
      <c r="H76" s="63"/>
      <c r="I76" s="63"/>
    </row>
    <row r="77" spans="1:9" x14ac:dyDescent="0.25">
      <c r="A77" s="62"/>
      <c r="B77" s="63"/>
      <c r="C77" s="63"/>
      <c r="D77" s="63"/>
      <c r="E77" s="63"/>
      <c r="F77" s="63"/>
      <c r="G77" s="63"/>
      <c r="H77" s="63"/>
      <c r="I77" s="63"/>
    </row>
    <row r="78" spans="1:9" x14ac:dyDescent="0.25">
      <c r="A78" s="62"/>
      <c r="B78" s="63"/>
      <c r="C78" s="63"/>
      <c r="D78" s="63"/>
      <c r="E78" s="63"/>
      <c r="F78" s="63"/>
      <c r="G78" s="63"/>
      <c r="H78" s="63"/>
      <c r="I78" s="63"/>
    </row>
    <row r="79" spans="1:9" x14ac:dyDescent="0.25">
      <c r="A79" s="62"/>
      <c r="B79" s="63"/>
      <c r="C79" s="63"/>
      <c r="D79" s="63"/>
      <c r="E79" s="63"/>
      <c r="F79" s="63"/>
      <c r="G79" s="63"/>
      <c r="H79" s="63"/>
      <c r="I79" s="63"/>
    </row>
    <row r="80" spans="1:9" x14ac:dyDescent="0.25">
      <c r="A80" s="62"/>
      <c r="B80" s="63"/>
      <c r="C80" s="63"/>
      <c r="D80" s="63"/>
      <c r="E80" s="63"/>
      <c r="F80" s="63"/>
      <c r="G80" s="63"/>
      <c r="H80" s="63"/>
      <c r="I80" s="63"/>
    </row>
    <row r="81" spans="1:9" x14ac:dyDescent="0.25">
      <c r="A81" s="62"/>
      <c r="B81" s="63"/>
      <c r="C81" s="63"/>
      <c r="D81" s="63"/>
      <c r="E81" s="63"/>
      <c r="F81" s="63"/>
      <c r="G81" s="63"/>
      <c r="H81" s="63"/>
      <c r="I81" s="63"/>
    </row>
    <row r="82" spans="1:9" x14ac:dyDescent="0.25">
      <c r="A82" s="62"/>
      <c r="B82" s="63"/>
      <c r="C82" s="63"/>
      <c r="D82" s="63"/>
      <c r="E82" s="63"/>
      <c r="F82" s="63"/>
      <c r="G82" s="63"/>
      <c r="H82" s="63"/>
      <c r="I82" s="63"/>
    </row>
    <row r="83" spans="1:9" x14ac:dyDescent="0.25">
      <c r="A83" s="62"/>
      <c r="B83" s="63"/>
      <c r="C83" s="63"/>
      <c r="D83" s="63"/>
      <c r="E83" s="63"/>
      <c r="F83" s="63"/>
      <c r="G83" s="63"/>
      <c r="H83" s="63"/>
      <c r="I83" s="63"/>
    </row>
    <row r="84" spans="1:9" x14ac:dyDescent="0.25">
      <c r="A84" s="62"/>
      <c r="B84" s="63"/>
      <c r="C84" s="63"/>
      <c r="D84" s="63"/>
      <c r="E84" s="63"/>
      <c r="F84" s="63"/>
      <c r="G84" s="63"/>
      <c r="H84" s="63"/>
      <c r="I84" s="63"/>
    </row>
    <row r="85" spans="1:9" x14ac:dyDescent="0.25">
      <c r="A85" s="62"/>
      <c r="B85" s="63"/>
      <c r="C85" s="63"/>
      <c r="D85" s="63"/>
      <c r="E85" s="63"/>
      <c r="F85" s="63"/>
      <c r="G85" s="63"/>
      <c r="H85" s="63"/>
      <c r="I85" s="63"/>
    </row>
    <row r="86" spans="1:9" x14ac:dyDescent="0.25">
      <c r="A86" s="62"/>
      <c r="B86" s="63"/>
      <c r="C86" s="63"/>
      <c r="D86" s="63"/>
      <c r="E86" s="63"/>
      <c r="F86" s="63"/>
      <c r="G86" s="63"/>
      <c r="H86" s="63"/>
      <c r="I86" s="63"/>
    </row>
    <row r="87" spans="1:9" x14ac:dyDescent="0.25">
      <c r="A87" s="62"/>
      <c r="B87" s="63"/>
      <c r="C87" s="63"/>
      <c r="D87" s="63"/>
      <c r="E87" s="63"/>
      <c r="F87" s="63"/>
      <c r="G87" s="63"/>
      <c r="H87" s="63"/>
      <c r="I87" s="63"/>
    </row>
    <row r="88" spans="1:9" x14ac:dyDescent="0.25">
      <c r="A88" s="62"/>
      <c r="B88" s="63"/>
      <c r="C88" s="63"/>
      <c r="D88" s="63"/>
      <c r="E88" s="63"/>
      <c r="F88" s="63"/>
      <c r="G88" s="63"/>
      <c r="H88" s="63"/>
      <c r="I88" s="63"/>
    </row>
    <row r="89" spans="1:9" x14ac:dyDescent="0.25">
      <c r="A89" s="62"/>
      <c r="B89" s="63"/>
      <c r="C89" s="63"/>
      <c r="D89" s="63"/>
      <c r="E89" s="63"/>
      <c r="F89" s="63"/>
      <c r="G89" s="63"/>
      <c r="H89" s="63"/>
      <c r="I89" s="63"/>
    </row>
    <row r="90" spans="1:9" x14ac:dyDescent="0.25">
      <c r="A90" s="62"/>
      <c r="B90" s="63"/>
      <c r="C90" s="63"/>
      <c r="D90" s="63"/>
      <c r="E90" s="63"/>
      <c r="F90" s="63"/>
      <c r="G90" s="63"/>
      <c r="H90" s="63"/>
      <c r="I90" s="63"/>
    </row>
    <row r="91" spans="1:9" x14ac:dyDescent="0.25">
      <c r="A91" s="62"/>
      <c r="B91" s="63"/>
      <c r="C91" s="63"/>
      <c r="D91" s="63"/>
      <c r="E91" s="63"/>
      <c r="F91" s="63"/>
      <c r="G91" s="63"/>
      <c r="H91" s="63"/>
      <c r="I91" s="63"/>
    </row>
    <row r="92" spans="1:9" x14ac:dyDescent="0.25">
      <c r="A92" s="62"/>
      <c r="B92" s="63"/>
      <c r="C92" s="63"/>
      <c r="D92" s="63"/>
      <c r="E92" s="63"/>
      <c r="F92" s="63"/>
      <c r="G92" s="63"/>
      <c r="H92" s="63"/>
      <c r="I92" s="63"/>
    </row>
    <row r="93" spans="1:9" x14ac:dyDescent="0.25">
      <c r="A93" s="62"/>
      <c r="B93" s="63"/>
      <c r="C93" s="63"/>
      <c r="D93" s="63"/>
      <c r="E93" s="63"/>
      <c r="F93" s="63"/>
      <c r="G93" s="63"/>
      <c r="H93" s="63"/>
      <c r="I93" s="63"/>
    </row>
    <row r="94" spans="1:9" x14ac:dyDescent="0.25">
      <c r="A94" s="62"/>
      <c r="B94" s="63"/>
      <c r="C94" s="63"/>
      <c r="D94" s="63"/>
      <c r="E94" s="63"/>
      <c r="F94" s="63"/>
      <c r="G94" s="63"/>
      <c r="H94" s="63"/>
      <c r="I94" s="63"/>
    </row>
    <row r="95" spans="1:9" x14ac:dyDescent="0.25">
      <c r="A95" s="62"/>
      <c r="B95" s="63"/>
      <c r="C95" s="63"/>
      <c r="D95" s="63"/>
      <c r="E95" s="63"/>
      <c r="F95" s="63"/>
      <c r="G95" s="63"/>
      <c r="H95" s="63"/>
      <c r="I95" s="63"/>
    </row>
    <row r="96" spans="1:9" x14ac:dyDescent="0.25">
      <c r="A96" s="62"/>
      <c r="B96" s="63"/>
      <c r="C96" s="63"/>
      <c r="D96" s="63"/>
      <c r="E96" s="63"/>
      <c r="F96" s="63"/>
      <c r="G96" s="63"/>
      <c r="H96" s="63"/>
      <c r="I96" s="63"/>
    </row>
    <row r="97" spans="1:9" x14ac:dyDescent="0.25">
      <c r="A97" s="62"/>
      <c r="B97" s="63"/>
      <c r="C97" s="63"/>
      <c r="D97" s="63"/>
      <c r="E97" s="63"/>
      <c r="F97" s="63"/>
      <c r="G97" s="63"/>
      <c r="H97" s="63"/>
      <c r="I97" s="63"/>
    </row>
    <row r="98" spans="1:9" x14ac:dyDescent="0.25">
      <c r="A98" s="62"/>
      <c r="B98" s="63"/>
      <c r="C98" s="63"/>
      <c r="D98" s="63"/>
      <c r="E98" s="63"/>
      <c r="F98" s="63"/>
      <c r="G98" s="63"/>
      <c r="H98" s="63"/>
      <c r="I98" s="63"/>
    </row>
    <row r="99" spans="1:9" x14ac:dyDescent="0.25">
      <c r="A99" s="62"/>
      <c r="B99" s="63"/>
      <c r="C99" s="63"/>
      <c r="D99" s="63"/>
      <c r="E99" s="63"/>
      <c r="F99" s="63"/>
      <c r="G99" s="63"/>
      <c r="H99" s="63"/>
      <c r="I99" s="63"/>
    </row>
    <row r="100" spans="1:9" x14ac:dyDescent="0.25">
      <c r="A100" s="62"/>
      <c r="B100" s="63"/>
      <c r="C100" s="63"/>
      <c r="D100" s="63"/>
      <c r="E100" s="63"/>
      <c r="F100" s="63"/>
      <c r="G100" s="63"/>
      <c r="H100" s="63"/>
      <c r="I100" s="63"/>
    </row>
    <row r="101" spans="1:9" x14ac:dyDescent="0.25">
      <c r="A101" s="62"/>
      <c r="B101" s="63"/>
      <c r="C101" s="63"/>
      <c r="D101" s="63"/>
      <c r="E101" s="63"/>
      <c r="F101" s="63"/>
      <c r="G101" s="63"/>
      <c r="H101" s="63"/>
      <c r="I101" s="63"/>
    </row>
    <row r="102" spans="1:9" x14ac:dyDescent="0.25">
      <c r="A102" s="62"/>
      <c r="B102" s="63"/>
      <c r="C102" s="63"/>
      <c r="D102" s="63"/>
      <c r="E102" s="63"/>
      <c r="F102" s="63"/>
      <c r="G102" s="63"/>
      <c r="H102" s="63"/>
      <c r="I102" s="63"/>
    </row>
    <row r="103" spans="1:9" x14ac:dyDescent="0.25">
      <c r="A103" s="62"/>
      <c r="B103" s="63"/>
      <c r="C103" s="63"/>
      <c r="D103" s="63"/>
      <c r="E103" s="63"/>
      <c r="F103" s="63"/>
      <c r="G103" s="63"/>
      <c r="H103" s="63"/>
      <c r="I103" s="63"/>
    </row>
    <row r="104" spans="1:9" x14ac:dyDescent="0.25">
      <c r="A104" s="62"/>
      <c r="B104" s="63"/>
      <c r="C104" s="63"/>
      <c r="D104" s="63"/>
      <c r="E104" s="63"/>
      <c r="F104" s="63"/>
      <c r="G104" s="63"/>
      <c r="H104" s="63"/>
      <c r="I104" s="63"/>
    </row>
    <row r="105" spans="1:9" x14ac:dyDescent="0.25">
      <c r="A105" s="62"/>
      <c r="B105" s="63"/>
      <c r="C105" s="63"/>
      <c r="D105" s="63"/>
      <c r="E105" s="63"/>
      <c r="F105" s="63"/>
      <c r="G105" s="63"/>
      <c r="H105" s="63"/>
      <c r="I105" s="63"/>
    </row>
    <row r="106" spans="1:9" x14ac:dyDescent="0.25">
      <c r="A106" s="62"/>
      <c r="B106" s="63"/>
      <c r="C106" s="63"/>
      <c r="D106" s="63"/>
      <c r="E106" s="63"/>
      <c r="F106" s="63"/>
      <c r="G106" s="63"/>
      <c r="H106" s="63"/>
      <c r="I106" s="63"/>
    </row>
    <row r="107" spans="1:9" x14ac:dyDescent="0.25">
      <c r="A107" s="62"/>
      <c r="B107" s="63"/>
      <c r="C107" s="63"/>
      <c r="D107" s="63"/>
      <c r="E107" s="63"/>
      <c r="F107" s="63"/>
      <c r="G107" s="63"/>
      <c r="H107" s="63"/>
      <c r="I107" s="63"/>
    </row>
    <row r="108" spans="1:9" x14ac:dyDescent="0.25">
      <c r="A108" s="62"/>
      <c r="B108" s="63"/>
      <c r="C108" s="63"/>
      <c r="D108" s="63"/>
      <c r="E108" s="63"/>
      <c r="F108" s="63"/>
      <c r="G108" s="63"/>
      <c r="H108" s="63"/>
      <c r="I108" s="63"/>
    </row>
    <row r="109" spans="1:9" x14ac:dyDescent="0.25">
      <c r="A109" s="62"/>
      <c r="B109" s="63"/>
      <c r="C109" s="63"/>
      <c r="D109" s="63"/>
      <c r="E109" s="63"/>
      <c r="F109" s="63"/>
      <c r="G109" s="63"/>
      <c r="H109" s="63"/>
      <c r="I109" s="63"/>
    </row>
    <row r="110" spans="1:9" x14ac:dyDescent="0.25">
      <c r="A110" s="62"/>
      <c r="B110" s="63"/>
      <c r="C110" s="63"/>
      <c r="D110" s="63"/>
      <c r="E110" s="63"/>
      <c r="F110" s="63"/>
      <c r="G110" s="63"/>
      <c r="H110" s="63"/>
      <c r="I110" s="63"/>
    </row>
    <row r="111" spans="1:9" x14ac:dyDescent="0.25">
      <c r="A111" s="62"/>
      <c r="B111" s="63"/>
      <c r="C111" s="63"/>
      <c r="D111" s="63"/>
      <c r="E111" s="63"/>
      <c r="F111" s="63"/>
      <c r="G111" s="63"/>
      <c r="H111" s="63"/>
      <c r="I111" s="63"/>
    </row>
    <row r="112" spans="1:9" x14ac:dyDescent="0.25">
      <c r="A112" s="62"/>
      <c r="B112" s="63"/>
      <c r="C112" s="63"/>
      <c r="D112" s="63"/>
      <c r="E112" s="63"/>
      <c r="F112" s="63"/>
      <c r="G112" s="63"/>
      <c r="H112" s="63"/>
      <c r="I112" s="63"/>
    </row>
    <row r="113" spans="1:9" x14ac:dyDescent="0.25">
      <c r="A113" s="62"/>
      <c r="B113" s="63"/>
      <c r="C113" s="63"/>
      <c r="D113" s="63"/>
      <c r="E113" s="63"/>
      <c r="F113" s="63"/>
      <c r="G113" s="63"/>
      <c r="H113" s="63"/>
      <c r="I113" s="63"/>
    </row>
    <row r="114" spans="1:9" x14ac:dyDescent="0.25">
      <c r="A114" s="62"/>
      <c r="B114" s="63"/>
      <c r="C114" s="63"/>
      <c r="D114" s="63"/>
      <c r="E114" s="63"/>
      <c r="F114" s="63"/>
      <c r="G114" s="63"/>
      <c r="H114" s="63"/>
      <c r="I114" s="63"/>
    </row>
    <row r="115" spans="1:9" x14ac:dyDescent="0.25">
      <c r="A115" s="62"/>
      <c r="B115" s="63"/>
      <c r="C115" s="63"/>
      <c r="D115" s="63"/>
      <c r="E115" s="63"/>
      <c r="F115" s="63"/>
      <c r="G115" s="63"/>
      <c r="H115" s="63"/>
      <c r="I115" s="63"/>
    </row>
    <row r="116" spans="1:9" x14ac:dyDescent="0.25">
      <c r="A116" s="62"/>
      <c r="B116" s="63"/>
      <c r="C116" s="63"/>
      <c r="D116" s="63"/>
      <c r="E116" s="63"/>
      <c r="F116" s="63"/>
      <c r="G116" s="63"/>
      <c r="H116" s="63"/>
      <c r="I116" s="63"/>
    </row>
    <row r="117" spans="1:9" x14ac:dyDescent="0.25">
      <c r="A117" s="62"/>
      <c r="B117" s="63"/>
      <c r="C117" s="63"/>
      <c r="D117" s="63"/>
      <c r="E117" s="63"/>
      <c r="F117" s="63"/>
      <c r="G117" s="63"/>
      <c r="H117" s="63"/>
      <c r="I117" s="63"/>
    </row>
    <row r="118" spans="1:9" x14ac:dyDescent="0.25">
      <c r="A118" s="62"/>
      <c r="B118" s="63"/>
      <c r="C118" s="63"/>
      <c r="D118" s="63"/>
      <c r="E118" s="63"/>
      <c r="F118" s="63"/>
      <c r="G118" s="63"/>
      <c r="H118" s="63"/>
      <c r="I118" s="63"/>
    </row>
    <row r="119" spans="1:9" x14ac:dyDescent="0.25">
      <c r="A119" s="62"/>
      <c r="B119" s="63"/>
      <c r="C119" s="63"/>
      <c r="D119" s="63"/>
      <c r="E119" s="63"/>
      <c r="F119" s="63"/>
      <c r="G119" s="63"/>
      <c r="H119" s="63"/>
      <c r="I119" s="63"/>
    </row>
    <row r="120" spans="1:9" x14ac:dyDescent="0.25">
      <c r="A120" s="62"/>
      <c r="B120" s="63"/>
      <c r="C120" s="63"/>
      <c r="D120" s="63"/>
      <c r="E120" s="63"/>
      <c r="F120" s="63"/>
      <c r="G120" s="63"/>
      <c r="H120" s="63"/>
      <c r="I120" s="63"/>
    </row>
    <row r="121" spans="1:9" x14ac:dyDescent="0.25">
      <c r="A121" s="62"/>
      <c r="B121" s="63"/>
      <c r="C121" s="63"/>
      <c r="D121" s="63"/>
      <c r="E121" s="63"/>
      <c r="F121" s="63"/>
      <c r="G121" s="63"/>
      <c r="H121" s="63"/>
      <c r="I121" s="63"/>
    </row>
    <row r="122" spans="1:9" x14ac:dyDescent="0.25">
      <c r="A122" s="62"/>
      <c r="B122" s="63"/>
      <c r="C122" s="63"/>
      <c r="D122" s="63"/>
      <c r="E122" s="63"/>
      <c r="F122" s="63"/>
      <c r="G122" s="63"/>
      <c r="H122" s="63"/>
      <c r="I122" s="63"/>
    </row>
    <row r="123" spans="1:9" x14ac:dyDescent="0.25">
      <c r="A123" s="62"/>
      <c r="B123" s="63"/>
      <c r="C123" s="63"/>
      <c r="D123" s="63"/>
      <c r="E123" s="63"/>
      <c r="F123" s="63"/>
      <c r="G123" s="63"/>
      <c r="H123" s="63"/>
      <c r="I123" s="63"/>
    </row>
    <row r="124" spans="1:9" x14ac:dyDescent="0.25">
      <c r="A124" s="62"/>
      <c r="B124" s="63"/>
      <c r="C124" s="63"/>
      <c r="D124" s="63"/>
      <c r="E124" s="63"/>
      <c r="F124" s="63"/>
      <c r="G124" s="63"/>
      <c r="H124" s="63"/>
      <c r="I124" s="63"/>
    </row>
    <row r="125" spans="1:9" x14ac:dyDescent="0.25">
      <c r="A125" s="62"/>
      <c r="B125" s="63"/>
      <c r="C125" s="63"/>
      <c r="D125" s="63"/>
      <c r="E125" s="63"/>
      <c r="F125" s="63"/>
      <c r="G125" s="63"/>
      <c r="H125" s="63"/>
      <c r="I125" s="63"/>
    </row>
    <row r="126" spans="1:9" x14ac:dyDescent="0.25">
      <c r="A126" s="62"/>
      <c r="B126" s="63"/>
      <c r="C126" s="63"/>
      <c r="D126" s="63"/>
      <c r="E126" s="63"/>
      <c r="F126" s="63"/>
      <c r="G126" s="63"/>
      <c r="H126" s="63"/>
      <c r="I126" s="63"/>
    </row>
    <row r="127" spans="1:9" x14ac:dyDescent="0.25">
      <c r="A127" s="62"/>
      <c r="B127" s="63"/>
      <c r="C127" s="63"/>
      <c r="D127" s="63"/>
      <c r="E127" s="63"/>
      <c r="F127" s="63"/>
      <c r="G127" s="63"/>
      <c r="H127" s="63"/>
      <c r="I127" s="63"/>
    </row>
    <row r="128" spans="1:9" x14ac:dyDescent="0.25">
      <c r="A128" s="62"/>
      <c r="B128" s="63"/>
      <c r="C128" s="63"/>
      <c r="D128" s="63"/>
      <c r="E128" s="63"/>
      <c r="F128" s="63"/>
      <c r="G128" s="63"/>
      <c r="H128" s="63"/>
      <c r="I128" s="63"/>
    </row>
    <row r="129" spans="1:9" x14ac:dyDescent="0.25">
      <c r="A129" s="62"/>
      <c r="B129" s="63"/>
      <c r="C129" s="63"/>
      <c r="D129" s="63"/>
      <c r="E129" s="63"/>
      <c r="F129" s="63"/>
      <c r="G129" s="63"/>
      <c r="H129" s="63"/>
      <c r="I129" s="63"/>
    </row>
    <row r="130" spans="1:9" x14ac:dyDescent="0.25">
      <c r="A130" s="62"/>
      <c r="B130" s="63"/>
      <c r="C130" s="63"/>
      <c r="D130" s="63"/>
      <c r="E130" s="63"/>
      <c r="F130" s="63"/>
      <c r="G130" s="63"/>
      <c r="H130" s="63"/>
      <c r="I130" s="63"/>
    </row>
    <row r="131" spans="1:9" x14ac:dyDescent="0.25">
      <c r="A131" s="62"/>
      <c r="B131" s="63"/>
      <c r="C131" s="63"/>
      <c r="D131" s="63"/>
      <c r="E131" s="63"/>
      <c r="F131" s="63"/>
      <c r="G131" s="63"/>
      <c r="H131" s="63"/>
      <c r="I131" s="63"/>
    </row>
    <row r="132" spans="1:9" x14ac:dyDescent="0.25">
      <c r="A132" s="62"/>
      <c r="B132" s="63"/>
      <c r="C132" s="63"/>
      <c r="D132" s="63"/>
      <c r="E132" s="63"/>
      <c r="F132" s="63"/>
      <c r="G132" s="63"/>
      <c r="H132" s="63"/>
      <c r="I132" s="63"/>
    </row>
    <row r="133" spans="1:9" x14ac:dyDescent="0.25">
      <c r="A133" s="62"/>
      <c r="B133" s="63"/>
      <c r="C133" s="63"/>
      <c r="D133" s="63"/>
      <c r="E133" s="63"/>
      <c r="F133" s="63"/>
      <c r="G133" s="63"/>
      <c r="H133" s="63"/>
      <c r="I133" s="63"/>
    </row>
    <row r="134" spans="1:9" x14ac:dyDescent="0.25">
      <c r="A134" s="62"/>
      <c r="B134" s="63"/>
      <c r="C134" s="63"/>
      <c r="D134" s="63"/>
      <c r="E134" s="63"/>
      <c r="F134" s="63"/>
      <c r="G134" s="63"/>
      <c r="H134" s="63"/>
      <c r="I134" s="63"/>
    </row>
    <row r="135" spans="1:9" x14ac:dyDescent="0.25">
      <c r="A135" s="62"/>
      <c r="B135" s="63"/>
      <c r="C135" s="63"/>
      <c r="D135" s="63"/>
      <c r="E135" s="63"/>
      <c r="F135" s="63"/>
      <c r="G135" s="63"/>
      <c r="H135" s="63"/>
      <c r="I135" s="63"/>
    </row>
    <row r="136" spans="1:9" x14ac:dyDescent="0.25">
      <c r="A136" s="62"/>
      <c r="B136" s="63"/>
      <c r="C136" s="63"/>
      <c r="D136" s="63"/>
      <c r="E136" s="63"/>
      <c r="F136" s="63"/>
      <c r="G136" s="63"/>
      <c r="H136" s="63"/>
      <c r="I136" s="63"/>
    </row>
    <row r="137" spans="1:9" x14ac:dyDescent="0.25">
      <c r="A137" s="62"/>
      <c r="B137" s="63"/>
      <c r="C137" s="63"/>
      <c r="D137" s="63"/>
      <c r="E137" s="63"/>
      <c r="F137" s="63"/>
      <c r="G137" s="63"/>
      <c r="H137" s="63"/>
      <c r="I137" s="63"/>
    </row>
    <row r="138" spans="1:9" x14ac:dyDescent="0.25">
      <c r="A138" s="62"/>
      <c r="B138" s="63"/>
      <c r="C138" s="63"/>
      <c r="D138" s="63"/>
      <c r="E138" s="63"/>
      <c r="F138" s="63"/>
      <c r="G138" s="63"/>
      <c r="H138" s="63"/>
      <c r="I138" s="63"/>
    </row>
    <row r="139" spans="1:9" x14ac:dyDescent="0.25">
      <c r="A139" s="62"/>
      <c r="B139" s="63"/>
      <c r="C139" s="63"/>
      <c r="D139" s="63"/>
      <c r="E139" s="63"/>
      <c r="F139" s="63"/>
      <c r="G139" s="63"/>
      <c r="H139" s="63"/>
      <c r="I139" s="63"/>
    </row>
    <row r="140" spans="1:9" x14ac:dyDescent="0.25">
      <c r="A140" s="62"/>
      <c r="B140" s="63"/>
      <c r="C140" s="63"/>
      <c r="D140" s="63"/>
      <c r="E140" s="63"/>
      <c r="F140" s="63"/>
      <c r="G140" s="63"/>
      <c r="H140" s="63"/>
      <c r="I140" s="63"/>
    </row>
    <row r="141" spans="1:9" x14ac:dyDescent="0.25">
      <c r="A141" s="62"/>
      <c r="B141" s="63"/>
      <c r="C141" s="63"/>
      <c r="D141" s="63"/>
      <c r="E141" s="63"/>
      <c r="F141" s="63"/>
      <c r="G141" s="63"/>
      <c r="H141" s="63"/>
      <c r="I141" s="63"/>
    </row>
    <row r="142" spans="1:9" x14ac:dyDescent="0.25">
      <c r="A142" s="62"/>
      <c r="B142" s="63"/>
      <c r="C142" s="63"/>
      <c r="D142" s="63"/>
      <c r="E142" s="63"/>
      <c r="F142" s="63"/>
      <c r="G142" s="63"/>
      <c r="H142" s="63"/>
      <c r="I142" s="63"/>
    </row>
    <row r="143" spans="1:9" x14ac:dyDescent="0.25">
      <c r="A143" s="62"/>
      <c r="B143" s="63"/>
      <c r="C143" s="63"/>
      <c r="D143" s="63"/>
      <c r="E143" s="63"/>
      <c r="F143" s="63"/>
      <c r="G143" s="63"/>
      <c r="H143" s="63"/>
      <c r="I143" s="63"/>
    </row>
    <row r="144" spans="1:9" x14ac:dyDescent="0.25">
      <c r="A144" s="62"/>
      <c r="B144" s="63"/>
      <c r="C144" s="63"/>
      <c r="D144" s="63"/>
      <c r="E144" s="63"/>
      <c r="F144" s="63"/>
      <c r="G144" s="63"/>
      <c r="H144" s="63"/>
      <c r="I144" s="63"/>
    </row>
    <row r="145" spans="1:9" x14ac:dyDescent="0.25">
      <c r="A145" s="62"/>
      <c r="B145" s="63"/>
      <c r="C145" s="63"/>
      <c r="D145" s="63"/>
      <c r="E145" s="63"/>
      <c r="F145" s="63"/>
      <c r="G145" s="63"/>
      <c r="H145" s="63"/>
      <c r="I145" s="63"/>
    </row>
    <row r="146" spans="1:9" x14ac:dyDescent="0.25">
      <c r="A146" s="62"/>
      <c r="B146" s="63"/>
      <c r="C146" s="63"/>
      <c r="D146" s="63"/>
      <c r="E146" s="63"/>
      <c r="F146" s="63"/>
      <c r="G146" s="63"/>
      <c r="H146" s="63"/>
      <c r="I146" s="63"/>
    </row>
    <row r="147" spans="1:9" x14ac:dyDescent="0.25">
      <c r="A147" s="62"/>
      <c r="B147" s="63"/>
      <c r="C147" s="63"/>
      <c r="D147" s="63"/>
      <c r="E147" s="63"/>
      <c r="F147" s="63"/>
      <c r="G147" s="63"/>
      <c r="H147" s="63"/>
      <c r="I147" s="63"/>
    </row>
    <row r="148" spans="1:9" x14ac:dyDescent="0.25">
      <c r="A148" s="62"/>
      <c r="B148" s="63"/>
      <c r="C148" s="63"/>
      <c r="D148" s="63"/>
      <c r="E148" s="63"/>
      <c r="F148" s="63"/>
      <c r="G148" s="63"/>
      <c r="H148" s="63"/>
      <c r="I148" s="63"/>
    </row>
    <row r="149" spans="1:9" x14ac:dyDescent="0.25">
      <c r="A149" s="62"/>
      <c r="B149" s="63"/>
      <c r="C149" s="63"/>
      <c r="D149" s="63"/>
      <c r="E149" s="63"/>
      <c r="F149" s="63"/>
      <c r="G149" s="63"/>
      <c r="H149" s="63"/>
      <c r="I149" s="63"/>
    </row>
    <row r="150" spans="1:9" x14ac:dyDescent="0.25">
      <c r="A150" s="62"/>
      <c r="B150" s="63"/>
      <c r="C150" s="63"/>
      <c r="D150" s="63"/>
      <c r="E150" s="63"/>
      <c r="F150" s="63"/>
      <c r="G150" s="63"/>
      <c r="H150" s="63"/>
      <c r="I150" s="63"/>
    </row>
    <row r="151" spans="1:9" x14ac:dyDescent="0.25">
      <c r="A151" s="62"/>
      <c r="B151" s="63"/>
      <c r="C151" s="63"/>
      <c r="D151" s="63"/>
      <c r="E151" s="63"/>
      <c r="F151" s="63"/>
      <c r="G151" s="63"/>
      <c r="H151" s="63"/>
      <c r="I151" s="63"/>
    </row>
    <row r="152" spans="1:9" x14ac:dyDescent="0.25">
      <c r="A152" s="62"/>
      <c r="B152" s="63"/>
      <c r="C152" s="63"/>
      <c r="D152" s="63"/>
      <c r="E152" s="63"/>
      <c r="F152" s="63"/>
      <c r="G152" s="63"/>
      <c r="H152" s="63"/>
      <c r="I152" s="63"/>
    </row>
    <row r="153" spans="1:9" x14ac:dyDescent="0.25">
      <c r="A153" s="62"/>
      <c r="B153" s="63"/>
      <c r="C153" s="63"/>
      <c r="D153" s="63"/>
      <c r="E153" s="63"/>
      <c r="F153" s="63"/>
      <c r="G153" s="63"/>
      <c r="H153" s="63"/>
      <c r="I153" s="63"/>
    </row>
    <row r="154" spans="1:9" x14ac:dyDescent="0.25">
      <c r="A154" s="62"/>
      <c r="B154" s="63"/>
      <c r="C154" s="63"/>
      <c r="D154" s="63"/>
      <c r="E154" s="63"/>
      <c r="F154" s="63"/>
      <c r="G154" s="63"/>
      <c r="H154" s="63"/>
      <c r="I154" s="63"/>
    </row>
    <row r="155" spans="1:9" x14ac:dyDescent="0.25">
      <c r="A155" s="62"/>
      <c r="B155" s="63"/>
      <c r="C155" s="63"/>
      <c r="D155" s="63"/>
      <c r="E155" s="63"/>
      <c r="F155" s="63"/>
      <c r="G155" s="63"/>
      <c r="H155" s="63"/>
      <c r="I155" s="63"/>
    </row>
    <row r="156" spans="1:9" x14ac:dyDescent="0.25">
      <c r="A156" s="62"/>
      <c r="B156" s="63"/>
      <c r="C156" s="63"/>
      <c r="D156" s="63"/>
      <c r="E156" s="63"/>
      <c r="F156" s="63"/>
      <c r="G156" s="63"/>
      <c r="H156" s="63"/>
      <c r="I156" s="63"/>
    </row>
    <row r="157" spans="1:9" x14ac:dyDescent="0.25">
      <c r="A157" s="62"/>
      <c r="B157" s="63"/>
      <c r="C157" s="63"/>
      <c r="D157" s="63"/>
      <c r="E157" s="63"/>
      <c r="F157" s="63"/>
      <c r="G157" s="63"/>
      <c r="H157" s="63"/>
      <c r="I157" s="63"/>
    </row>
    <row r="158" spans="1:9" x14ac:dyDescent="0.25">
      <c r="A158" s="62"/>
      <c r="B158" s="63"/>
      <c r="C158" s="63"/>
      <c r="D158" s="63"/>
      <c r="E158" s="63"/>
      <c r="F158" s="63"/>
      <c r="G158" s="63"/>
      <c r="H158" s="63"/>
      <c r="I158" s="63"/>
    </row>
    <row r="159" spans="1:9" x14ac:dyDescent="0.25">
      <c r="A159" s="62"/>
      <c r="B159" s="63"/>
      <c r="C159" s="63"/>
      <c r="D159" s="63"/>
      <c r="E159" s="63"/>
      <c r="F159" s="63"/>
      <c r="G159" s="63"/>
      <c r="H159" s="63"/>
      <c r="I159" s="63"/>
    </row>
    <row r="160" spans="1:9" x14ac:dyDescent="0.25">
      <c r="A160" s="62"/>
      <c r="B160" s="63"/>
      <c r="C160" s="63"/>
      <c r="D160" s="63"/>
      <c r="E160" s="63"/>
      <c r="F160" s="63"/>
      <c r="G160" s="63"/>
      <c r="H160" s="63"/>
      <c r="I160" s="63"/>
    </row>
    <row r="161" spans="1:9" x14ac:dyDescent="0.25">
      <c r="A161" s="62"/>
      <c r="B161" s="63"/>
      <c r="C161" s="63"/>
      <c r="D161" s="63"/>
      <c r="E161" s="63"/>
      <c r="F161" s="63"/>
      <c r="G161" s="63"/>
      <c r="H161" s="63"/>
      <c r="I161" s="63"/>
    </row>
    <row r="162" spans="1:9" x14ac:dyDescent="0.25">
      <c r="A162" s="62"/>
      <c r="B162" s="63"/>
      <c r="C162" s="63"/>
      <c r="D162" s="63"/>
      <c r="E162" s="63"/>
      <c r="F162" s="63"/>
      <c r="G162" s="63"/>
      <c r="H162" s="63"/>
      <c r="I162" s="63"/>
    </row>
    <row r="163" spans="1:9" x14ac:dyDescent="0.25">
      <c r="A163" s="62"/>
      <c r="B163" s="63"/>
      <c r="C163" s="63"/>
      <c r="D163" s="63"/>
      <c r="E163" s="63"/>
      <c r="F163" s="63"/>
      <c r="G163" s="63"/>
      <c r="H163" s="63"/>
      <c r="I163" s="63"/>
    </row>
    <row r="164" spans="1:9" x14ac:dyDescent="0.25">
      <c r="A164" s="62"/>
      <c r="B164" s="63"/>
      <c r="C164" s="63"/>
      <c r="D164" s="63"/>
      <c r="E164" s="63"/>
      <c r="F164" s="63"/>
      <c r="G164" s="63"/>
      <c r="H164" s="63"/>
      <c r="I164" s="63"/>
    </row>
    <row r="165" spans="1:9" x14ac:dyDescent="0.25">
      <c r="A165" s="62"/>
      <c r="B165" s="63"/>
      <c r="C165" s="63"/>
      <c r="D165" s="63"/>
      <c r="E165" s="63"/>
      <c r="F165" s="63"/>
      <c r="G165" s="63"/>
      <c r="H165" s="63"/>
      <c r="I165" s="63"/>
    </row>
    <row r="166" spans="1:9" x14ac:dyDescent="0.25">
      <c r="A166" s="62"/>
      <c r="B166" s="63"/>
      <c r="C166" s="63"/>
      <c r="D166" s="63"/>
      <c r="E166" s="63"/>
      <c r="F166" s="63"/>
      <c r="G166" s="63"/>
      <c r="H166" s="63"/>
      <c r="I166" s="63"/>
    </row>
    <row r="167" spans="1:9" x14ac:dyDescent="0.25">
      <c r="A167" s="62"/>
      <c r="B167" s="63"/>
      <c r="C167" s="63"/>
      <c r="D167" s="63"/>
      <c r="E167" s="63"/>
      <c r="F167" s="63"/>
      <c r="G167" s="63"/>
      <c r="H167" s="63"/>
      <c r="I167" s="63"/>
    </row>
    <row r="168" spans="1:9" x14ac:dyDescent="0.25">
      <c r="A168" s="62"/>
      <c r="B168" s="63"/>
      <c r="C168" s="63"/>
      <c r="D168" s="63"/>
      <c r="E168" s="63"/>
      <c r="F168" s="63"/>
      <c r="G168" s="63"/>
      <c r="H168" s="63"/>
      <c r="I168" s="63"/>
    </row>
    <row r="169" spans="1:9" x14ac:dyDescent="0.25">
      <c r="A169" s="62"/>
      <c r="B169" s="63"/>
      <c r="C169" s="63"/>
      <c r="D169" s="63"/>
      <c r="E169" s="63"/>
      <c r="F169" s="63"/>
      <c r="G169" s="63"/>
      <c r="H169" s="63"/>
      <c r="I169" s="63"/>
    </row>
    <row r="170" spans="1:9" x14ac:dyDescent="0.25">
      <c r="A170" s="62"/>
      <c r="B170" s="63"/>
      <c r="C170" s="63"/>
      <c r="D170" s="63"/>
      <c r="E170" s="63"/>
      <c r="F170" s="63"/>
      <c r="G170" s="63"/>
      <c r="H170" s="63"/>
      <c r="I170" s="63"/>
    </row>
    <row r="171" spans="1:9" x14ac:dyDescent="0.25">
      <c r="A171" s="62"/>
      <c r="B171" s="63"/>
      <c r="C171" s="63"/>
      <c r="D171" s="63"/>
      <c r="E171" s="63"/>
      <c r="F171" s="63"/>
      <c r="G171" s="63"/>
      <c r="H171" s="63"/>
      <c r="I171" s="63"/>
    </row>
    <row r="172" spans="1:9" x14ac:dyDescent="0.25">
      <c r="A172" s="62"/>
      <c r="B172" s="63"/>
      <c r="C172" s="63"/>
      <c r="D172" s="63"/>
      <c r="E172" s="63"/>
      <c r="F172" s="63"/>
      <c r="G172" s="63"/>
      <c r="H172" s="63"/>
      <c r="I172" s="63"/>
    </row>
    <row r="173" spans="1:9" x14ac:dyDescent="0.25">
      <c r="A173" s="62"/>
      <c r="B173" s="63"/>
      <c r="C173" s="63"/>
      <c r="D173" s="63"/>
      <c r="E173" s="63"/>
      <c r="F173" s="63"/>
      <c r="G173" s="63"/>
      <c r="H173" s="63"/>
      <c r="I173" s="63"/>
    </row>
    <row r="174" spans="1:9" x14ac:dyDescent="0.25">
      <c r="A174" s="62"/>
      <c r="B174" s="63"/>
      <c r="C174" s="63"/>
      <c r="D174" s="63"/>
      <c r="E174" s="63"/>
      <c r="F174" s="63"/>
      <c r="G174" s="63"/>
      <c r="H174" s="63"/>
      <c r="I174" s="63"/>
    </row>
    <row r="175" spans="1:9" x14ac:dyDescent="0.25">
      <c r="A175" s="62"/>
      <c r="B175" s="63"/>
      <c r="C175" s="63"/>
      <c r="D175" s="63"/>
      <c r="E175" s="63"/>
      <c r="F175" s="63"/>
      <c r="G175" s="63"/>
      <c r="H175" s="63"/>
      <c r="I175" s="63"/>
    </row>
    <row r="176" spans="1:9" x14ac:dyDescent="0.25">
      <c r="A176" s="62"/>
      <c r="B176" s="63"/>
      <c r="C176" s="63"/>
      <c r="D176" s="63"/>
      <c r="E176" s="63"/>
      <c r="F176" s="63"/>
      <c r="G176" s="63"/>
      <c r="H176" s="63"/>
      <c r="I176" s="63"/>
    </row>
    <row r="177" spans="1:9" x14ac:dyDescent="0.25">
      <c r="A177" s="62"/>
      <c r="B177" s="63"/>
      <c r="C177" s="63"/>
      <c r="D177" s="63"/>
      <c r="E177" s="63"/>
      <c r="F177" s="63"/>
      <c r="G177" s="63"/>
      <c r="H177" s="63"/>
      <c r="I177" s="63"/>
    </row>
    <row r="178" spans="1:9" x14ac:dyDescent="0.25">
      <c r="A178" s="62"/>
      <c r="B178" s="63"/>
      <c r="C178" s="63"/>
      <c r="D178" s="63"/>
      <c r="E178" s="63"/>
      <c r="F178" s="63"/>
      <c r="G178" s="63"/>
      <c r="H178" s="63"/>
      <c r="I178" s="63"/>
    </row>
    <row r="179" spans="1:9" x14ac:dyDescent="0.25">
      <c r="A179" s="62"/>
      <c r="B179" s="63"/>
      <c r="C179" s="63"/>
      <c r="D179" s="63"/>
      <c r="E179" s="63"/>
      <c r="F179" s="63"/>
      <c r="G179" s="63"/>
      <c r="H179" s="63"/>
      <c r="I179" s="63"/>
    </row>
    <row r="180" spans="1:9" x14ac:dyDescent="0.25">
      <c r="A180" s="62"/>
      <c r="B180" s="63"/>
      <c r="C180" s="63"/>
      <c r="D180" s="63"/>
      <c r="E180" s="63"/>
      <c r="F180" s="63"/>
      <c r="G180" s="63"/>
      <c r="H180" s="63"/>
      <c r="I180" s="63"/>
    </row>
    <row r="181" spans="1:9" x14ac:dyDescent="0.25">
      <c r="A181" s="62"/>
      <c r="B181" s="63"/>
      <c r="C181" s="63"/>
      <c r="D181" s="63"/>
      <c r="E181" s="63"/>
      <c r="F181" s="63"/>
      <c r="G181" s="63"/>
      <c r="H181" s="63"/>
      <c r="I181" s="63"/>
    </row>
    <row r="182" spans="1:9" x14ac:dyDescent="0.25">
      <c r="A182" s="62"/>
      <c r="B182" s="63"/>
      <c r="C182" s="63"/>
      <c r="D182" s="63"/>
      <c r="E182" s="63"/>
      <c r="F182" s="63"/>
      <c r="G182" s="63"/>
      <c r="H182" s="63"/>
      <c r="I182" s="63"/>
    </row>
    <row r="183" spans="1:9" x14ac:dyDescent="0.25">
      <c r="A183" s="62"/>
      <c r="B183" s="63"/>
      <c r="C183" s="63"/>
      <c r="D183" s="63"/>
      <c r="E183" s="63"/>
      <c r="F183" s="63"/>
      <c r="G183" s="63"/>
      <c r="H183" s="63"/>
      <c r="I183" s="63"/>
    </row>
    <row r="184" spans="1:9" x14ac:dyDescent="0.25">
      <c r="A184" s="62"/>
      <c r="B184" s="63"/>
      <c r="C184" s="63"/>
      <c r="D184" s="63"/>
      <c r="E184" s="63"/>
      <c r="F184" s="63"/>
      <c r="G184" s="63"/>
      <c r="H184" s="63"/>
      <c r="I184" s="63"/>
    </row>
    <row r="185" spans="1:9" x14ac:dyDescent="0.25">
      <c r="A185" s="62"/>
      <c r="B185" s="63"/>
      <c r="C185" s="63"/>
      <c r="D185" s="63"/>
      <c r="E185" s="63"/>
      <c r="F185" s="63"/>
      <c r="G185" s="63"/>
      <c r="H185" s="63"/>
      <c r="I185" s="63"/>
    </row>
    <row r="186" spans="1:9" x14ac:dyDescent="0.25">
      <c r="A186" s="62"/>
      <c r="B186" s="63"/>
      <c r="C186" s="63"/>
      <c r="D186" s="63"/>
      <c r="E186" s="63"/>
      <c r="F186" s="63"/>
      <c r="G186" s="63"/>
      <c r="H186" s="63"/>
      <c r="I186" s="63"/>
    </row>
    <row r="187" spans="1:9" x14ac:dyDescent="0.25">
      <c r="A187" s="62"/>
      <c r="B187" s="63"/>
      <c r="C187" s="63"/>
      <c r="D187" s="63"/>
      <c r="E187" s="63"/>
      <c r="F187" s="63"/>
      <c r="G187" s="63"/>
      <c r="H187" s="63"/>
      <c r="I187" s="63"/>
    </row>
    <row r="188" spans="1:9" x14ac:dyDescent="0.25">
      <c r="A188" s="62"/>
      <c r="B188" s="63"/>
      <c r="C188" s="63"/>
      <c r="D188" s="63"/>
      <c r="E188" s="63"/>
      <c r="F188" s="63"/>
      <c r="G188" s="63"/>
      <c r="H188" s="63"/>
      <c r="I188" s="63"/>
    </row>
    <row r="189" spans="1:9" x14ac:dyDescent="0.25">
      <c r="A189" s="62"/>
      <c r="B189" s="63"/>
      <c r="C189" s="63"/>
      <c r="D189" s="63"/>
      <c r="E189" s="63"/>
      <c r="F189" s="63"/>
      <c r="G189" s="63"/>
      <c r="H189" s="63"/>
      <c r="I189" s="63"/>
    </row>
    <row r="190" spans="1:9" x14ac:dyDescent="0.25">
      <c r="A190" s="62"/>
      <c r="B190" s="63"/>
      <c r="C190" s="63"/>
      <c r="D190" s="63"/>
      <c r="E190" s="63"/>
      <c r="F190" s="63"/>
      <c r="G190" s="63"/>
      <c r="H190" s="63"/>
      <c r="I190" s="63"/>
    </row>
    <row r="191" spans="1:9" x14ac:dyDescent="0.25">
      <c r="A191" s="62"/>
      <c r="B191" s="63"/>
      <c r="C191" s="63"/>
      <c r="D191" s="63"/>
      <c r="E191" s="63"/>
      <c r="F191" s="63"/>
      <c r="G191" s="63"/>
      <c r="H191" s="63"/>
      <c r="I191" s="63"/>
    </row>
    <row r="192" spans="1:9" x14ac:dyDescent="0.25">
      <c r="A192" s="62"/>
      <c r="B192" s="63"/>
      <c r="C192" s="63"/>
      <c r="D192" s="63"/>
      <c r="E192" s="63"/>
      <c r="F192" s="63"/>
      <c r="G192" s="63"/>
      <c r="H192" s="63"/>
      <c r="I192" s="63"/>
    </row>
    <row r="193" spans="1:9" x14ac:dyDescent="0.25">
      <c r="A193" s="62"/>
      <c r="B193" s="63"/>
      <c r="C193" s="63"/>
      <c r="D193" s="63"/>
      <c r="E193" s="63"/>
      <c r="F193" s="63"/>
      <c r="G193" s="63"/>
      <c r="H193" s="63"/>
      <c r="I193" s="63"/>
    </row>
    <row r="194" spans="1:9" x14ac:dyDescent="0.25">
      <c r="A194" s="62"/>
      <c r="B194" s="63"/>
      <c r="C194" s="63"/>
      <c r="D194" s="63"/>
      <c r="E194" s="63"/>
      <c r="F194" s="63"/>
      <c r="G194" s="63"/>
      <c r="H194" s="63"/>
      <c r="I194" s="63"/>
    </row>
    <row r="195" spans="1:9" x14ac:dyDescent="0.25">
      <c r="A195" s="62"/>
      <c r="B195" s="63"/>
      <c r="C195" s="63"/>
      <c r="D195" s="63"/>
      <c r="E195" s="63"/>
      <c r="F195" s="63"/>
      <c r="G195" s="63"/>
      <c r="H195" s="63"/>
      <c r="I195" s="63"/>
    </row>
    <row r="196" spans="1:9" x14ac:dyDescent="0.25">
      <c r="A196" s="62"/>
      <c r="B196" s="63"/>
      <c r="C196" s="63"/>
      <c r="D196" s="63"/>
      <c r="E196" s="63"/>
      <c r="F196" s="63"/>
      <c r="G196" s="63"/>
      <c r="H196" s="63"/>
      <c r="I196" s="63"/>
    </row>
    <row r="197" spans="1:9" x14ac:dyDescent="0.25">
      <c r="A197" s="62"/>
      <c r="B197" s="63"/>
      <c r="C197" s="63"/>
      <c r="D197" s="63"/>
      <c r="E197" s="63"/>
      <c r="F197" s="63"/>
      <c r="G197" s="63"/>
      <c r="H197" s="63"/>
      <c r="I197" s="63"/>
    </row>
    <row r="198" spans="1:9" x14ac:dyDescent="0.25">
      <c r="A198" s="62"/>
      <c r="B198" s="63"/>
      <c r="C198" s="63"/>
      <c r="D198" s="63"/>
      <c r="E198" s="63"/>
      <c r="F198" s="63"/>
      <c r="G198" s="63"/>
      <c r="H198" s="63"/>
      <c r="I198" s="63"/>
    </row>
    <row r="199" spans="1:9" x14ac:dyDescent="0.25">
      <c r="A199" s="62"/>
      <c r="B199" s="63"/>
      <c r="C199" s="63"/>
      <c r="D199" s="63"/>
      <c r="E199" s="63"/>
      <c r="F199" s="63"/>
      <c r="G199" s="63"/>
      <c r="H199" s="63"/>
      <c r="I199" s="63"/>
    </row>
    <row r="200" spans="1:9" x14ac:dyDescent="0.25">
      <c r="A200" s="62"/>
      <c r="B200" s="63"/>
      <c r="C200" s="63"/>
      <c r="D200" s="63"/>
      <c r="E200" s="63"/>
      <c r="F200" s="63"/>
      <c r="G200" s="63"/>
      <c r="H200" s="63"/>
      <c r="I200" s="63"/>
    </row>
    <row r="201" spans="1:9" x14ac:dyDescent="0.25">
      <c r="A201" s="62"/>
      <c r="B201" s="63"/>
      <c r="C201" s="63"/>
      <c r="D201" s="63"/>
      <c r="E201" s="63"/>
      <c r="F201" s="63"/>
      <c r="G201" s="63"/>
      <c r="H201" s="63"/>
      <c r="I201" s="63"/>
    </row>
    <row r="202" spans="1:9" x14ac:dyDescent="0.25">
      <c r="A202" s="62"/>
      <c r="B202" s="63"/>
      <c r="C202" s="63"/>
      <c r="D202" s="63"/>
      <c r="E202" s="63"/>
      <c r="F202" s="63"/>
      <c r="G202" s="63"/>
      <c r="H202" s="63"/>
      <c r="I202" s="63"/>
    </row>
    <row r="203" spans="1:9" x14ac:dyDescent="0.25">
      <c r="A203" s="62"/>
      <c r="B203" s="63"/>
      <c r="C203" s="63"/>
      <c r="D203" s="63"/>
      <c r="E203" s="63"/>
      <c r="F203" s="63"/>
      <c r="G203" s="63"/>
      <c r="H203" s="63"/>
      <c r="I203" s="63"/>
    </row>
    <row r="204" spans="1:9" x14ac:dyDescent="0.25">
      <c r="A204" s="62"/>
      <c r="B204" s="63"/>
      <c r="C204" s="63"/>
      <c r="D204" s="63"/>
      <c r="E204" s="63"/>
      <c r="F204" s="63"/>
      <c r="G204" s="63"/>
      <c r="H204" s="63"/>
      <c r="I204" s="63"/>
    </row>
    <row r="205" spans="1:9" x14ac:dyDescent="0.25">
      <c r="A205" s="62"/>
      <c r="B205" s="63"/>
      <c r="C205" s="63"/>
      <c r="D205" s="63"/>
      <c r="E205" s="63"/>
      <c r="F205" s="63"/>
      <c r="G205" s="63"/>
      <c r="H205" s="63"/>
      <c r="I205" s="63"/>
    </row>
    <row r="206" spans="1:9" x14ac:dyDescent="0.25">
      <c r="A206" s="62"/>
      <c r="B206" s="63"/>
      <c r="C206" s="63"/>
      <c r="D206" s="63"/>
      <c r="E206" s="63"/>
      <c r="F206" s="63"/>
      <c r="G206" s="63"/>
      <c r="H206" s="63"/>
      <c r="I206" s="63"/>
    </row>
    <row r="207" spans="1:9" x14ac:dyDescent="0.25">
      <c r="A207" s="62"/>
      <c r="B207" s="63"/>
      <c r="C207" s="63"/>
      <c r="D207" s="63"/>
      <c r="E207" s="63"/>
      <c r="F207" s="63"/>
      <c r="G207" s="63"/>
      <c r="H207" s="63"/>
      <c r="I207" s="63"/>
    </row>
    <row r="208" spans="1:9" x14ac:dyDescent="0.25">
      <c r="A208" s="62"/>
      <c r="B208" s="63"/>
      <c r="C208" s="63"/>
      <c r="D208" s="63"/>
      <c r="E208" s="63"/>
      <c r="F208" s="63"/>
      <c r="G208" s="63"/>
      <c r="H208" s="63"/>
      <c r="I208" s="63"/>
    </row>
    <row r="209" spans="1:9" x14ac:dyDescent="0.25">
      <c r="A209" s="62"/>
      <c r="B209" s="63"/>
      <c r="C209" s="63"/>
      <c r="D209" s="63"/>
      <c r="E209" s="63"/>
      <c r="F209" s="63"/>
      <c r="G209" s="63"/>
      <c r="H209" s="63"/>
      <c r="I209" s="63"/>
    </row>
    <row r="210" spans="1:9" x14ac:dyDescent="0.25">
      <c r="A210" s="62"/>
      <c r="B210" s="63"/>
      <c r="C210" s="63"/>
      <c r="D210" s="63"/>
      <c r="E210" s="63"/>
      <c r="F210" s="63"/>
      <c r="G210" s="63"/>
      <c r="H210" s="63"/>
      <c r="I210" s="63"/>
    </row>
    <row r="211" spans="1:9" x14ac:dyDescent="0.25">
      <c r="A211" s="62"/>
      <c r="B211" s="63"/>
      <c r="C211" s="63"/>
      <c r="D211" s="63"/>
      <c r="E211" s="63"/>
      <c r="F211" s="63"/>
      <c r="G211" s="63"/>
      <c r="H211" s="63"/>
      <c r="I211" s="63"/>
    </row>
    <row r="212" spans="1:9" x14ac:dyDescent="0.25">
      <c r="A212" s="62"/>
      <c r="B212" s="63"/>
      <c r="C212" s="63"/>
      <c r="D212" s="63"/>
      <c r="E212" s="63"/>
      <c r="F212" s="63"/>
      <c r="G212" s="63"/>
      <c r="H212" s="63"/>
      <c r="I212" s="63"/>
    </row>
    <row r="213" spans="1:9" x14ac:dyDescent="0.25">
      <c r="A213" s="62"/>
      <c r="B213" s="63"/>
      <c r="C213" s="63"/>
      <c r="D213" s="63"/>
      <c r="E213" s="63"/>
      <c r="F213" s="63"/>
      <c r="G213" s="63"/>
      <c r="H213" s="63"/>
      <c r="I213" s="63"/>
    </row>
    <row r="214" spans="1:9" x14ac:dyDescent="0.25">
      <c r="A214" s="62"/>
      <c r="B214" s="63"/>
      <c r="C214" s="63"/>
      <c r="D214" s="63"/>
      <c r="E214" s="63"/>
      <c r="F214" s="63"/>
      <c r="G214" s="63"/>
      <c r="H214" s="63"/>
      <c r="I214" s="63"/>
    </row>
    <row r="215" spans="1:9" x14ac:dyDescent="0.25">
      <c r="A215" s="62"/>
      <c r="B215" s="63"/>
      <c r="C215" s="63"/>
      <c r="D215" s="63"/>
      <c r="E215" s="63"/>
      <c r="F215" s="63"/>
      <c r="G215" s="63"/>
      <c r="H215" s="63"/>
      <c r="I215" s="63"/>
    </row>
    <row r="216" spans="1:9" x14ac:dyDescent="0.25">
      <c r="A216" s="62"/>
      <c r="B216" s="63"/>
      <c r="C216" s="63"/>
      <c r="D216" s="63"/>
      <c r="E216" s="63"/>
      <c r="F216" s="63"/>
      <c r="G216" s="63"/>
      <c r="H216" s="63"/>
      <c r="I216" s="63"/>
    </row>
    <row r="217" spans="1:9" x14ac:dyDescent="0.25">
      <c r="A217" s="62"/>
      <c r="B217" s="63"/>
      <c r="C217" s="63"/>
      <c r="D217" s="63"/>
      <c r="E217" s="63"/>
      <c r="F217" s="63"/>
      <c r="G217" s="63"/>
      <c r="H217" s="63"/>
      <c r="I217" s="63"/>
    </row>
    <row r="218" spans="1:9" x14ac:dyDescent="0.25">
      <c r="A218" s="62"/>
      <c r="B218" s="63"/>
      <c r="C218" s="63"/>
      <c r="D218" s="63"/>
      <c r="E218" s="63"/>
      <c r="F218" s="63"/>
      <c r="G218" s="63"/>
      <c r="H218" s="63"/>
      <c r="I218" s="63"/>
    </row>
    <row r="219" spans="1:9" x14ac:dyDescent="0.25">
      <c r="A219" s="62"/>
      <c r="B219" s="63"/>
      <c r="C219" s="63"/>
      <c r="D219" s="63"/>
      <c r="E219" s="63"/>
      <c r="F219" s="63"/>
      <c r="G219" s="63"/>
      <c r="H219" s="63"/>
      <c r="I219" s="63"/>
    </row>
    <row r="220" spans="1:9" x14ac:dyDescent="0.25">
      <c r="A220" s="62"/>
      <c r="B220" s="63"/>
      <c r="C220" s="63"/>
      <c r="D220" s="63"/>
      <c r="E220" s="63"/>
      <c r="F220" s="63"/>
      <c r="G220" s="63"/>
      <c r="H220" s="63"/>
      <c r="I220" s="63"/>
    </row>
    <row r="221" spans="1:9" x14ac:dyDescent="0.25">
      <c r="A221" s="62"/>
      <c r="B221" s="63"/>
      <c r="C221" s="63"/>
      <c r="D221" s="63"/>
      <c r="E221" s="63"/>
      <c r="F221" s="63"/>
      <c r="G221" s="63"/>
      <c r="H221" s="63"/>
      <c r="I221" s="63"/>
    </row>
    <row r="222" spans="1:9" x14ac:dyDescent="0.25">
      <c r="A222" s="62"/>
      <c r="B222" s="63"/>
      <c r="C222" s="63"/>
      <c r="D222" s="63"/>
      <c r="E222" s="63"/>
      <c r="F222" s="63"/>
      <c r="G222" s="63"/>
      <c r="H222" s="63"/>
      <c r="I222" s="63"/>
    </row>
    <row r="223" spans="1:9" x14ac:dyDescent="0.25">
      <c r="A223" s="62"/>
      <c r="B223" s="63"/>
      <c r="C223" s="63"/>
      <c r="D223" s="63"/>
      <c r="E223" s="63"/>
      <c r="F223" s="63"/>
      <c r="G223" s="63"/>
      <c r="H223" s="63"/>
      <c r="I223" s="63"/>
    </row>
    <row r="224" spans="1:9" x14ac:dyDescent="0.25">
      <c r="A224" s="62"/>
    </row>
    <row r="225" spans="1:1" x14ac:dyDescent="0.25">
      <c r="A225" s="62"/>
    </row>
    <row r="226" spans="1:1" x14ac:dyDescent="0.25">
      <c r="A226" s="62"/>
    </row>
    <row r="227" spans="1:1" x14ac:dyDescent="0.25">
      <c r="A227" s="62"/>
    </row>
    <row r="228" spans="1:1" x14ac:dyDescent="0.25">
      <c r="A228" s="62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3"/>
  <sheetViews>
    <sheetView zoomScale="90" zoomScaleNormal="90" workbookViewId="0">
      <pane xSplit="1" ySplit="2" topLeftCell="B10" activePane="bottomRight" state="frozen"/>
      <selection pane="topRight" activeCell="B1" sqref="B1"/>
      <selection pane="bottomLeft" activeCell="A3" sqref="A3"/>
      <selection pane="bottomRight" activeCell="I41" sqref="I41"/>
    </sheetView>
  </sheetViews>
  <sheetFormatPr defaultRowHeight="15" x14ac:dyDescent="0.25"/>
  <cols>
    <col min="1" max="1" width="36.7109375" style="16" customWidth="1"/>
    <col min="2" max="36" width="12.42578125" style="16" bestFit="1" customWidth="1"/>
    <col min="37" max="37" width="7.7109375" style="16" customWidth="1"/>
    <col min="38" max="16384" width="9.140625" style="16"/>
  </cols>
  <sheetData>
    <row r="1" spans="1:37" x14ac:dyDescent="0.25">
      <c r="A1" s="56" t="s">
        <v>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</row>
    <row r="2" spans="1:37" x14ac:dyDescent="0.25">
      <c r="A2" s="56" t="s">
        <v>2</v>
      </c>
      <c r="B2" s="54">
        <v>42005</v>
      </c>
      <c r="C2" s="54">
        <v>42036</v>
      </c>
      <c r="D2" s="54">
        <v>42064</v>
      </c>
      <c r="E2" s="54">
        <v>42095</v>
      </c>
      <c r="F2" s="54">
        <v>42125</v>
      </c>
      <c r="G2" s="54">
        <v>42156</v>
      </c>
      <c r="H2" s="54">
        <v>42186</v>
      </c>
      <c r="I2" s="54">
        <v>42217</v>
      </c>
      <c r="J2" s="54">
        <v>42248</v>
      </c>
      <c r="K2" s="54">
        <v>42278</v>
      </c>
      <c r="L2" s="54">
        <v>42309</v>
      </c>
      <c r="M2" s="54">
        <v>42339</v>
      </c>
      <c r="N2" s="54">
        <v>42370</v>
      </c>
      <c r="O2" s="54">
        <v>42401</v>
      </c>
      <c r="P2" s="54">
        <v>42430</v>
      </c>
      <c r="Q2" s="54">
        <v>42461</v>
      </c>
      <c r="R2" s="54">
        <v>42491</v>
      </c>
      <c r="S2" s="54">
        <v>42522</v>
      </c>
      <c r="T2" s="54">
        <v>42552</v>
      </c>
      <c r="U2" s="54">
        <v>42583</v>
      </c>
      <c r="V2" s="54">
        <v>42614</v>
      </c>
      <c r="W2" s="54">
        <v>42644</v>
      </c>
      <c r="X2" s="54">
        <v>42675</v>
      </c>
      <c r="Y2" s="54">
        <v>42705</v>
      </c>
      <c r="Z2" s="54">
        <v>42736</v>
      </c>
      <c r="AA2" s="54">
        <v>42767</v>
      </c>
      <c r="AB2" s="54">
        <v>42795</v>
      </c>
      <c r="AC2" s="54">
        <v>42826</v>
      </c>
      <c r="AD2" s="54">
        <v>42856</v>
      </c>
      <c r="AE2" s="54">
        <v>42887</v>
      </c>
      <c r="AF2" s="54"/>
      <c r="AG2" s="54"/>
      <c r="AH2" s="54"/>
      <c r="AI2" s="54"/>
      <c r="AJ2" s="54"/>
      <c r="AK2" s="54"/>
    </row>
    <row r="3" spans="1:37" x14ac:dyDescent="0.25">
      <c r="A3" s="16" t="s">
        <v>101</v>
      </c>
      <c r="B3" s="51">
        <v>250</v>
      </c>
      <c r="C3" s="51">
        <v>252</v>
      </c>
      <c r="D3" s="51">
        <v>233</v>
      </c>
      <c r="E3" s="51">
        <v>194</v>
      </c>
      <c r="F3" s="51">
        <v>170</v>
      </c>
      <c r="G3" s="51">
        <v>217</v>
      </c>
      <c r="H3" s="51">
        <v>188</v>
      </c>
      <c r="I3" s="51">
        <v>186</v>
      </c>
      <c r="J3" s="51">
        <v>177</v>
      </c>
      <c r="K3" s="51">
        <v>188</v>
      </c>
      <c r="L3" s="51">
        <v>221</v>
      </c>
      <c r="M3" s="51">
        <v>221</v>
      </c>
      <c r="N3" s="51">
        <v>267</v>
      </c>
      <c r="O3" s="51">
        <v>233</v>
      </c>
      <c r="P3" s="51">
        <v>220</v>
      </c>
      <c r="Q3" s="51">
        <v>179</v>
      </c>
      <c r="R3" s="51">
        <v>160</v>
      </c>
      <c r="S3" s="51">
        <v>208</v>
      </c>
      <c r="T3" s="51">
        <v>204</v>
      </c>
      <c r="U3" s="51">
        <v>209</v>
      </c>
      <c r="V3" s="51">
        <v>169</v>
      </c>
      <c r="W3" s="51">
        <v>188</v>
      </c>
      <c r="X3" s="51">
        <v>199</v>
      </c>
      <c r="Y3" s="51">
        <v>205</v>
      </c>
      <c r="Z3" s="51">
        <v>213</v>
      </c>
      <c r="AA3" s="51">
        <v>197</v>
      </c>
      <c r="AB3" s="51">
        <v>195</v>
      </c>
      <c r="AC3" s="51">
        <v>161</v>
      </c>
      <c r="AD3" s="51">
        <v>149</v>
      </c>
      <c r="AE3" s="51">
        <v>175</v>
      </c>
      <c r="AF3" s="51" t="s">
        <v>346</v>
      </c>
      <c r="AG3" s="51" t="s">
        <v>346</v>
      </c>
      <c r="AH3" s="51" t="s">
        <v>346</v>
      </c>
      <c r="AI3" s="51" t="s">
        <v>346</v>
      </c>
      <c r="AJ3" s="51" t="s">
        <v>346</v>
      </c>
      <c r="AK3" s="51" t="s">
        <v>346</v>
      </c>
    </row>
    <row r="4" spans="1:37" x14ac:dyDescent="0.25">
      <c r="A4" s="16" t="s">
        <v>102</v>
      </c>
      <c r="B4" s="51">
        <v>215</v>
      </c>
      <c r="C4" s="51">
        <v>202</v>
      </c>
      <c r="D4" s="51">
        <v>206</v>
      </c>
      <c r="E4" s="51">
        <v>167</v>
      </c>
      <c r="F4" s="51">
        <v>154</v>
      </c>
      <c r="G4" s="51">
        <v>171</v>
      </c>
      <c r="H4" s="51">
        <v>159</v>
      </c>
      <c r="I4" s="51">
        <v>144</v>
      </c>
      <c r="J4" s="51">
        <v>137</v>
      </c>
      <c r="K4" s="51">
        <v>151</v>
      </c>
      <c r="L4" s="51">
        <v>164</v>
      </c>
      <c r="M4" s="51">
        <v>179</v>
      </c>
      <c r="N4" s="51">
        <v>225</v>
      </c>
      <c r="O4" s="51">
        <v>211</v>
      </c>
      <c r="P4" s="51">
        <v>207</v>
      </c>
      <c r="Q4" s="51">
        <v>173</v>
      </c>
      <c r="R4" s="51">
        <v>154</v>
      </c>
      <c r="S4" s="51">
        <v>170</v>
      </c>
      <c r="T4" s="51">
        <v>157</v>
      </c>
      <c r="U4" s="51">
        <v>137</v>
      </c>
      <c r="V4" s="51">
        <v>134</v>
      </c>
      <c r="W4" s="51">
        <v>142</v>
      </c>
      <c r="X4" s="51">
        <v>151</v>
      </c>
      <c r="Y4" s="51">
        <v>174</v>
      </c>
      <c r="Z4" s="51">
        <v>191</v>
      </c>
      <c r="AA4" s="51">
        <v>192</v>
      </c>
      <c r="AB4" s="51">
        <v>181</v>
      </c>
      <c r="AC4" s="51">
        <v>160</v>
      </c>
      <c r="AD4" s="51">
        <v>139</v>
      </c>
      <c r="AE4" s="51">
        <v>142</v>
      </c>
      <c r="AF4" s="51" t="s">
        <v>346</v>
      </c>
      <c r="AG4" s="51" t="s">
        <v>346</v>
      </c>
      <c r="AH4" s="51" t="s">
        <v>346</v>
      </c>
      <c r="AI4" s="51" t="s">
        <v>346</v>
      </c>
      <c r="AJ4" s="51" t="s">
        <v>346</v>
      </c>
      <c r="AK4" s="51" t="s">
        <v>346</v>
      </c>
    </row>
    <row r="5" spans="1:37" x14ac:dyDescent="0.25">
      <c r="A5" s="16" t="s">
        <v>103</v>
      </c>
      <c r="B5" s="51">
        <v>487</v>
      </c>
      <c r="C5" s="51">
        <v>480</v>
      </c>
      <c r="D5" s="51">
        <v>433</v>
      </c>
      <c r="E5" s="51">
        <v>357</v>
      </c>
      <c r="F5" s="51">
        <v>335</v>
      </c>
      <c r="G5" s="51">
        <v>379</v>
      </c>
      <c r="H5" s="51">
        <v>363</v>
      </c>
      <c r="I5" s="51">
        <v>363</v>
      </c>
      <c r="J5" s="51">
        <v>292</v>
      </c>
      <c r="K5" s="51">
        <v>295</v>
      </c>
      <c r="L5" s="51">
        <v>317</v>
      </c>
      <c r="M5" s="51">
        <v>355</v>
      </c>
      <c r="N5" s="51">
        <v>424</v>
      </c>
      <c r="O5" s="51">
        <v>497</v>
      </c>
      <c r="P5" s="51">
        <v>488</v>
      </c>
      <c r="Q5" s="51">
        <v>431</v>
      </c>
      <c r="R5" s="51">
        <v>426</v>
      </c>
      <c r="S5" s="51">
        <v>448</v>
      </c>
      <c r="T5" s="51">
        <v>404</v>
      </c>
      <c r="U5" s="51">
        <v>403</v>
      </c>
      <c r="V5" s="51">
        <v>337</v>
      </c>
      <c r="W5" s="51">
        <v>301</v>
      </c>
      <c r="X5" s="51">
        <v>287</v>
      </c>
      <c r="Y5" s="51">
        <v>394</v>
      </c>
      <c r="Z5" s="51">
        <v>650</v>
      </c>
      <c r="AA5" s="51">
        <v>724</v>
      </c>
      <c r="AB5" s="51">
        <v>745</v>
      </c>
      <c r="AC5" s="51">
        <v>750</v>
      </c>
      <c r="AD5" s="51">
        <v>748</v>
      </c>
      <c r="AE5" s="51">
        <v>805</v>
      </c>
      <c r="AF5" s="51" t="s">
        <v>346</v>
      </c>
      <c r="AG5" s="51" t="s">
        <v>346</v>
      </c>
      <c r="AH5" s="51" t="s">
        <v>346</v>
      </c>
      <c r="AI5" s="51" t="s">
        <v>346</v>
      </c>
      <c r="AJ5" s="51" t="s">
        <v>346</v>
      </c>
      <c r="AK5" s="51" t="s">
        <v>346</v>
      </c>
    </row>
    <row r="6" spans="1:37" x14ac:dyDescent="0.25">
      <c r="A6" s="16" t="s">
        <v>104</v>
      </c>
      <c r="B6" s="51">
        <v>2186</v>
      </c>
      <c r="C6" s="51">
        <v>1989</v>
      </c>
      <c r="D6" s="51">
        <v>2023</v>
      </c>
      <c r="E6" s="51">
        <v>1733</v>
      </c>
      <c r="F6" s="51">
        <v>1586</v>
      </c>
      <c r="G6" s="51">
        <v>1993</v>
      </c>
      <c r="H6" s="51">
        <v>1857</v>
      </c>
      <c r="I6" s="51">
        <v>1819</v>
      </c>
      <c r="J6" s="51">
        <v>1680</v>
      </c>
      <c r="K6" s="51">
        <v>1801</v>
      </c>
      <c r="L6" s="51">
        <v>1749</v>
      </c>
      <c r="M6" s="51">
        <v>1864</v>
      </c>
      <c r="N6" s="51">
        <v>2367</v>
      </c>
      <c r="O6" s="51">
        <v>2214</v>
      </c>
      <c r="P6" s="51">
        <v>2171</v>
      </c>
      <c r="Q6" s="51">
        <v>1896</v>
      </c>
      <c r="R6" s="51">
        <v>1801</v>
      </c>
      <c r="S6" s="51">
        <v>2284</v>
      </c>
      <c r="T6" s="51">
        <v>2092</v>
      </c>
      <c r="U6" s="51">
        <v>2064</v>
      </c>
      <c r="V6" s="51">
        <v>1843</v>
      </c>
      <c r="W6" s="51">
        <v>1885</v>
      </c>
      <c r="X6" s="51">
        <v>1802</v>
      </c>
      <c r="Y6" s="51">
        <v>2010</v>
      </c>
      <c r="Z6" s="51">
        <v>2243</v>
      </c>
      <c r="AA6" s="51">
        <v>2060</v>
      </c>
      <c r="AB6" s="51">
        <v>1976</v>
      </c>
      <c r="AC6" s="51">
        <v>1729</v>
      </c>
      <c r="AD6" s="51">
        <v>1714</v>
      </c>
      <c r="AE6" s="51">
        <v>2120</v>
      </c>
      <c r="AF6" s="51" t="s">
        <v>346</v>
      </c>
      <c r="AG6" s="51" t="s">
        <v>346</v>
      </c>
      <c r="AH6" s="51" t="s">
        <v>346</v>
      </c>
      <c r="AI6" s="51" t="s">
        <v>346</v>
      </c>
      <c r="AJ6" s="51" t="s">
        <v>346</v>
      </c>
      <c r="AK6" s="51" t="s">
        <v>346</v>
      </c>
    </row>
    <row r="7" spans="1:37" x14ac:dyDescent="0.25">
      <c r="A7" s="16" t="s">
        <v>105</v>
      </c>
      <c r="B7" s="51">
        <v>3460</v>
      </c>
      <c r="C7" s="51">
        <v>3123</v>
      </c>
      <c r="D7" s="51">
        <v>3173</v>
      </c>
      <c r="E7" s="51">
        <v>2689</v>
      </c>
      <c r="F7" s="51">
        <v>2480</v>
      </c>
      <c r="G7" s="51">
        <v>3073</v>
      </c>
      <c r="H7" s="51">
        <v>2821</v>
      </c>
      <c r="I7" s="51">
        <v>2777</v>
      </c>
      <c r="J7" s="51">
        <v>2572</v>
      </c>
      <c r="K7" s="51">
        <v>2756</v>
      </c>
      <c r="L7" s="51">
        <v>2750</v>
      </c>
      <c r="M7" s="51">
        <v>3021</v>
      </c>
      <c r="N7" s="51">
        <v>3846</v>
      </c>
      <c r="O7" s="51">
        <v>3584</v>
      </c>
      <c r="P7" s="51">
        <v>3506</v>
      </c>
      <c r="Q7" s="51">
        <v>2967</v>
      </c>
      <c r="R7" s="51">
        <v>2801</v>
      </c>
      <c r="S7" s="51">
        <v>3474</v>
      </c>
      <c r="T7" s="51">
        <v>3179</v>
      </c>
      <c r="U7" s="51">
        <v>3066</v>
      </c>
      <c r="V7" s="51">
        <v>2783</v>
      </c>
      <c r="W7" s="51">
        <v>2865</v>
      </c>
      <c r="X7" s="51">
        <v>2803</v>
      </c>
      <c r="Y7" s="51">
        <v>3274</v>
      </c>
      <c r="Z7" s="51">
        <v>3617</v>
      </c>
      <c r="AA7" s="51">
        <v>3268</v>
      </c>
      <c r="AB7" s="51">
        <v>3119</v>
      </c>
      <c r="AC7" s="51">
        <v>2669</v>
      </c>
      <c r="AD7" s="51">
        <v>2593</v>
      </c>
      <c r="AE7" s="51">
        <v>3159</v>
      </c>
      <c r="AF7" s="51" t="s">
        <v>346</v>
      </c>
      <c r="AG7" s="51" t="s">
        <v>346</v>
      </c>
      <c r="AH7" s="51" t="s">
        <v>346</v>
      </c>
      <c r="AI7" s="51" t="s">
        <v>346</v>
      </c>
      <c r="AJ7" s="51" t="s">
        <v>346</v>
      </c>
      <c r="AK7" s="51" t="s">
        <v>346</v>
      </c>
    </row>
    <row r="8" spans="1:37" x14ac:dyDescent="0.25">
      <c r="A8" s="16" t="s">
        <v>106</v>
      </c>
      <c r="B8" s="51">
        <v>167</v>
      </c>
      <c r="C8" s="51">
        <v>160</v>
      </c>
      <c r="D8" s="51">
        <v>148</v>
      </c>
      <c r="E8" s="51">
        <v>124</v>
      </c>
      <c r="F8" s="51">
        <v>102</v>
      </c>
      <c r="G8" s="51">
        <v>120</v>
      </c>
      <c r="H8" s="51">
        <v>109</v>
      </c>
      <c r="I8" s="51">
        <v>98</v>
      </c>
      <c r="J8" s="51">
        <v>89</v>
      </c>
      <c r="K8" s="51">
        <v>95</v>
      </c>
      <c r="L8" s="51">
        <v>111</v>
      </c>
      <c r="M8" s="51">
        <v>114</v>
      </c>
      <c r="N8" s="51">
        <v>133</v>
      </c>
      <c r="O8" s="51">
        <v>131</v>
      </c>
      <c r="P8" s="51">
        <v>133</v>
      </c>
      <c r="Q8" s="51">
        <v>115</v>
      </c>
      <c r="R8" s="51">
        <v>111</v>
      </c>
      <c r="S8" s="51">
        <v>119</v>
      </c>
      <c r="T8" s="51">
        <v>108</v>
      </c>
      <c r="U8" s="51">
        <v>98</v>
      </c>
      <c r="V8" s="51">
        <v>87</v>
      </c>
      <c r="W8" s="51">
        <v>93</v>
      </c>
      <c r="X8" s="51">
        <v>88</v>
      </c>
      <c r="Y8" s="51">
        <v>100</v>
      </c>
      <c r="Z8" s="51">
        <v>123</v>
      </c>
      <c r="AA8" s="51">
        <v>111</v>
      </c>
      <c r="AB8" s="51">
        <v>112</v>
      </c>
      <c r="AC8" s="51">
        <v>88</v>
      </c>
      <c r="AD8" s="51">
        <v>81</v>
      </c>
      <c r="AE8" s="51">
        <v>88</v>
      </c>
      <c r="AF8" s="51" t="s">
        <v>346</v>
      </c>
      <c r="AG8" s="51" t="s">
        <v>346</v>
      </c>
      <c r="AH8" s="51" t="s">
        <v>346</v>
      </c>
      <c r="AI8" s="51" t="s">
        <v>346</v>
      </c>
      <c r="AJ8" s="51" t="s">
        <v>346</v>
      </c>
      <c r="AK8" s="51" t="s">
        <v>346</v>
      </c>
    </row>
    <row r="9" spans="1:37" x14ac:dyDescent="0.25">
      <c r="A9" s="16" t="s">
        <v>107</v>
      </c>
      <c r="B9" s="51">
        <v>834</v>
      </c>
      <c r="C9" s="51">
        <v>739</v>
      </c>
      <c r="D9" s="51">
        <v>790</v>
      </c>
      <c r="E9" s="51">
        <v>692</v>
      </c>
      <c r="F9" s="51">
        <v>646</v>
      </c>
      <c r="G9" s="51">
        <v>732</v>
      </c>
      <c r="H9" s="51">
        <v>708</v>
      </c>
      <c r="I9" s="51">
        <v>669</v>
      </c>
      <c r="J9" s="51">
        <v>626</v>
      </c>
      <c r="K9" s="51">
        <v>694</v>
      </c>
      <c r="L9" s="51">
        <v>710</v>
      </c>
      <c r="M9" s="51">
        <v>678</v>
      </c>
      <c r="N9" s="51">
        <v>792</v>
      </c>
      <c r="O9" s="51">
        <v>743</v>
      </c>
      <c r="P9" s="51">
        <v>812</v>
      </c>
      <c r="Q9" s="51">
        <v>719</v>
      </c>
      <c r="R9" s="51">
        <v>650</v>
      </c>
      <c r="S9" s="51">
        <v>740</v>
      </c>
      <c r="T9" s="51">
        <v>660</v>
      </c>
      <c r="U9" s="51">
        <v>626</v>
      </c>
      <c r="V9" s="51">
        <v>596</v>
      </c>
      <c r="W9" s="51">
        <v>684</v>
      </c>
      <c r="X9" s="51">
        <v>689</v>
      </c>
      <c r="Y9" s="51">
        <v>671</v>
      </c>
      <c r="Z9" s="51">
        <v>763</v>
      </c>
      <c r="AA9" s="51">
        <v>712</v>
      </c>
      <c r="AB9" s="51">
        <v>770</v>
      </c>
      <c r="AC9" s="51">
        <v>672</v>
      </c>
      <c r="AD9" s="51">
        <v>683</v>
      </c>
      <c r="AE9" s="51">
        <v>753</v>
      </c>
      <c r="AF9" s="51" t="s">
        <v>346</v>
      </c>
      <c r="AG9" s="51" t="s">
        <v>346</v>
      </c>
      <c r="AH9" s="51" t="s">
        <v>346</v>
      </c>
      <c r="AI9" s="51" t="s">
        <v>346</v>
      </c>
      <c r="AJ9" s="51" t="s">
        <v>346</v>
      </c>
      <c r="AK9" s="51" t="s">
        <v>346</v>
      </c>
    </row>
    <row r="10" spans="1:37" x14ac:dyDescent="0.25">
      <c r="A10" s="16" t="s">
        <v>108</v>
      </c>
      <c r="B10" s="51">
        <v>2055</v>
      </c>
      <c r="C10" s="51">
        <v>1913</v>
      </c>
      <c r="D10" s="51">
        <v>1964</v>
      </c>
      <c r="E10" s="51">
        <v>1764</v>
      </c>
      <c r="F10" s="51">
        <v>1797</v>
      </c>
      <c r="G10" s="51">
        <v>1796</v>
      </c>
      <c r="H10" s="51">
        <v>1610</v>
      </c>
      <c r="I10" s="51">
        <v>1445</v>
      </c>
      <c r="J10" s="51">
        <v>1410</v>
      </c>
      <c r="K10" s="51">
        <v>1841</v>
      </c>
      <c r="L10" s="51">
        <v>2048</v>
      </c>
      <c r="M10" s="51">
        <v>1786</v>
      </c>
      <c r="N10" s="51">
        <v>2005</v>
      </c>
      <c r="O10" s="51">
        <v>1844</v>
      </c>
      <c r="P10" s="51">
        <v>1915</v>
      </c>
      <c r="Q10" s="51">
        <v>1814</v>
      </c>
      <c r="R10" s="51">
        <v>1766</v>
      </c>
      <c r="S10" s="51">
        <v>1697</v>
      </c>
      <c r="T10" s="51">
        <v>1517</v>
      </c>
      <c r="U10" s="51">
        <v>1379</v>
      </c>
      <c r="V10" s="51">
        <v>1366</v>
      </c>
      <c r="W10" s="51">
        <v>1862</v>
      </c>
      <c r="X10" s="51">
        <v>1943</v>
      </c>
      <c r="Y10" s="51">
        <v>1782</v>
      </c>
      <c r="Z10" s="51">
        <v>1831</v>
      </c>
      <c r="AA10" s="51">
        <v>1702</v>
      </c>
      <c r="AB10" s="51">
        <v>1718</v>
      </c>
      <c r="AC10" s="51">
        <v>1580</v>
      </c>
      <c r="AD10" s="51">
        <v>1811</v>
      </c>
      <c r="AE10" s="51">
        <v>1613</v>
      </c>
      <c r="AF10" s="51" t="s">
        <v>346</v>
      </c>
      <c r="AG10" s="51" t="s">
        <v>346</v>
      </c>
      <c r="AH10" s="51" t="s">
        <v>346</v>
      </c>
      <c r="AI10" s="51" t="s">
        <v>346</v>
      </c>
      <c r="AJ10" s="51" t="s">
        <v>346</v>
      </c>
      <c r="AK10" s="51" t="s">
        <v>346</v>
      </c>
    </row>
    <row r="11" spans="1:37" x14ac:dyDescent="0.25">
      <c r="A11" s="16" t="s">
        <v>109</v>
      </c>
      <c r="B11" s="51">
        <v>161</v>
      </c>
      <c r="C11" s="51">
        <v>145</v>
      </c>
      <c r="D11" s="51">
        <v>152</v>
      </c>
      <c r="E11" s="51">
        <v>126</v>
      </c>
      <c r="F11" s="51">
        <v>111</v>
      </c>
      <c r="G11" s="51">
        <v>133</v>
      </c>
      <c r="H11" s="51">
        <v>116</v>
      </c>
      <c r="I11" s="51">
        <v>104</v>
      </c>
      <c r="J11" s="51">
        <v>100</v>
      </c>
      <c r="K11" s="51">
        <v>110</v>
      </c>
      <c r="L11" s="51">
        <v>126</v>
      </c>
      <c r="M11" s="51">
        <v>128</v>
      </c>
      <c r="N11" s="51">
        <v>175</v>
      </c>
      <c r="O11" s="51">
        <v>152</v>
      </c>
      <c r="P11" s="51">
        <v>137</v>
      </c>
      <c r="Q11" s="51">
        <v>109</v>
      </c>
      <c r="R11" s="51">
        <v>138</v>
      </c>
      <c r="S11" s="51">
        <v>141</v>
      </c>
      <c r="T11" s="51">
        <v>119</v>
      </c>
      <c r="U11" s="51">
        <v>114</v>
      </c>
      <c r="V11" s="51">
        <v>95</v>
      </c>
      <c r="W11" s="51">
        <v>101</v>
      </c>
      <c r="X11" s="51">
        <v>104</v>
      </c>
      <c r="Y11" s="51">
        <v>127</v>
      </c>
      <c r="Z11" s="51">
        <v>156</v>
      </c>
      <c r="AA11" s="51">
        <v>135</v>
      </c>
      <c r="AB11" s="51">
        <v>140</v>
      </c>
      <c r="AC11" s="51">
        <v>117</v>
      </c>
      <c r="AD11" s="51">
        <v>102</v>
      </c>
      <c r="AE11" s="51">
        <v>110</v>
      </c>
      <c r="AF11" s="51" t="s">
        <v>346</v>
      </c>
      <c r="AG11" s="51" t="s">
        <v>346</v>
      </c>
      <c r="AH11" s="51" t="s">
        <v>346</v>
      </c>
      <c r="AI11" s="51" t="s">
        <v>346</v>
      </c>
      <c r="AJ11" s="51" t="s">
        <v>346</v>
      </c>
      <c r="AK11" s="51" t="s">
        <v>346</v>
      </c>
    </row>
    <row r="12" spans="1:37" x14ac:dyDescent="0.25">
      <c r="A12" s="16" t="s">
        <v>110</v>
      </c>
      <c r="B12" s="51">
        <v>916</v>
      </c>
      <c r="C12" s="51">
        <v>856</v>
      </c>
      <c r="D12" s="51">
        <v>825</v>
      </c>
      <c r="E12" s="51">
        <v>664</v>
      </c>
      <c r="F12" s="51">
        <v>606</v>
      </c>
      <c r="G12" s="51">
        <v>760</v>
      </c>
      <c r="H12" s="51">
        <v>713</v>
      </c>
      <c r="I12" s="51">
        <v>682</v>
      </c>
      <c r="J12" s="51">
        <v>622</v>
      </c>
      <c r="K12" s="51">
        <v>652</v>
      </c>
      <c r="L12" s="51">
        <v>716</v>
      </c>
      <c r="M12" s="51">
        <v>802</v>
      </c>
      <c r="N12" s="51">
        <v>975</v>
      </c>
      <c r="O12" s="51">
        <v>901</v>
      </c>
      <c r="P12" s="51">
        <v>884</v>
      </c>
      <c r="Q12" s="51">
        <v>727</v>
      </c>
      <c r="R12" s="51">
        <v>665</v>
      </c>
      <c r="S12" s="51">
        <v>769</v>
      </c>
      <c r="T12" s="51">
        <v>698</v>
      </c>
      <c r="U12" s="51">
        <v>676</v>
      </c>
      <c r="V12" s="51">
        <v>620</v>
      </c>
      <c r="W12" s="51">
        <v>648</v>
      </c>
      <c r="X12" s="51">
        <v>636</v>
      </c>
      <c r="Y12" s="51">
        <v>753</v>
      </c>
      <c r="Z12" s="51">
        <v>847</v>
      </c>
      <c r="AA12" s="51">
        <v>803</v>
      </c>
      <c r="AB12" s="51">
        <v>767</v>
      </c>
      <c r="AC12" s="51">
        <v>655</v>
      </c>
      <c r="AD12" s="51">
        <v>613</v>
      </c>
      <c r="AE12" s="51">
        <v>706</v>
      </c>
      <c r="AF12" s="51" t="s">
        <v>346</v>
      </c>
      <c r="AG12" s="51" t="s">
        <v>346</v>
      </c>
      <c r="AH12" s="51" t="s">
        <v>346</v>
      </c>
      <c r="AI12" s="51" t="s">
        <v>346</v>
      </c>
      <c r="AJ12" s="51" t="s">
        <v>346</v>
      </c>
      <c r="AK12" s="51" t="s">
        <v>346</v>
      </c>
    </row>
    <row r="13" spans="1:37" x14ac:dyDescent="0.25">
      <c r="A13" s="16" t="s">
        <v>111</v>
      </c>
      <c r="B13" s="51">
        <v>916</v>
      </c>
      <c r="C13" s="51">
        <v>856</v>
      </c>
      <c r="D13" s="51">
        <v>825</v>
      </c>
      <c r="E13" s="51">
        <v>664</v>
      </c>
      <c r="F13" s="51">
        <v>606</v>
      </c>
      <c r="G13" s="51">
        <v>760</v>
      </c>
      <c r="H13" s="51">
        <v>713</v>
      </c>
      <c r="I13" s="51">
        <v>682</v>
      </c>
      <c r="J13" s="51">
        <v>622</v>
      </c>
      <c r="K13" s="51">
        <v>652</v>
      </c>
      <c r="L13" s="51">
        <v>716</v>
      </c>
      <c r="M13" s="51">
        <v>802</v>
      </c>
      <c r="N13" s="51">
        <v>975</v>
      </c>
      <c r="O13" s="51">
        <v>901</v>
      </c>
      <c r="P13" s="51">
        <v>884</v>
      </c>
      <c r="Q13" s="51">
        <v>727</v>
      </c>
      <c r="R13" s="51">
        <v>665</v>
      </c>
      <c r="S13" s="51">
        <v>769</v>
      </c>
      <c r="T13" s="51">
        <v>698</v>
      </c>
      <c r="U13" s="51">
        <v>676</v>
      </c>
      <c r="V13" s="51">
        <v>620</v>
      </c>
      <c r="W13" s="51">
        <v>648</v>
      </c>
      <c r="X13" s="51">
        <v>636</v>
      </c>
      <c r="Y13" s="51">
        <v>753</v>
      </c>
      <c r="Z13" s="51">
        <v>847</v>
      </c>
      <c r="AA13" s="51">
        <v>803</v>
      </c>
      <c r="AB13" s="51">
        <v>767</v>
      </c>
      <c r="AC13" s="51">
        <v>655</v>
      </c>
      <c r="AD13" s="51">
        <v>613</v>
      </c>
      <c r="AE13" s="51">
        <v>706</v>
      </c>
      <c r="AF13" s="51" t="s">
        <v>346</v>
      </c>
      <c r="AG13" s="51" t="s">
        <v>346</v>
      </c>
      <c r="AH13" s="51" t="s">
        <v>346</v>
      </c>
      <c r="AI13" s="51" t="s">
        <v>346</v>
      </c>
      <c r="AJ13" s="51" t="s">
        <v>346</v>
      </c>
      <c r="AK13" s="51" t="s">
        <v>346</v>
      </c>
    </row>
    <row r="14" spans="1:37" x14ac:dyDescent="0.25">
      <c r="A14" s="16" t="s">
        <v>112</v>
      </c>
      <c r="B14" s="51">
        <v>245</v>
      </c>
      <c r="C14" s="51">
        <v>206</v>
      </c>
      <c r="D14" s="51">
        <v>216</v>
      </c>
      <c r="E14" s="51">
        <v>199</v>
      </c>
      <c r="F14" s="51">
        <v>173</v>
      </c>
      <c r="G14" s="51">
        <v>199</v>
      </c>
      <c r="H14" s="51">
        <v>181</v>
      </c>
      <c r="I14" s="51">
        <v>178</v>
      </c>
      <c r="J14" s="51">
        <v>175</v>
      </c>
      <c r="K14" s="51">
        <v>209</v>
      </c>
      <c r="L14" s="51">
        <v>207</v>
      </c>
      <c r="M14" s="51">
        <v>208</v>
      </c>
      <c r="N14" s="51">
        <v>290</v>
      </c>
      <c r="O14" s="51">
        <v>270</v>
      </c>
      <c r="P14" s="51">
        <v>264</v>
      </c>
      <c r="Q14" s="51">
        <v>219</v>
      </c>
      <c r="R14" s="51">
        <v>204</v>
      </c>
      <c r="S14" s="51">
        <v>215</v>
      </c>
      <c r="T14" s="51">
        <v>189</v>
      </c>
      <c r="U14" s="51">
        <v>187</v>
      </c>
      <c r="V14" s="51">
        <v>162</v>
      </c>
      <c r="W14" s="51">
        <v>187</v>
      </c>
      <c r="X14" s="51">
        <v>188</v>
      </c>
      <c r="Y14" s="51">
        <v>213</v>
      </c>
      <c r="Z14" s="51">
        <v>244</v>
      </c>
      <c r="AA14" s="51">
        <v>226</v>
      </c>
      <c r="AB14" s="51">
        <v>209</v>
      </c>
      <c r="AC14" s="51">
        <v>177</v>
      </c>
      <c r="AD14" s="51">
        <v>183</v>
      </c>
      <c r="AE14" s="51">
        <v>185</v>
      </c>
      <c r="AF14" s="51" t="s">
        <v>346</v>
      </c>
      <c r="AG14" s="51" t="s">
        <v>346</v>
      </c>
      <c r="AH14" s="51" t="s">
        <v>346</v>
      </c>
      <c r="AI14" s="51" t="s">
        <v>346</v>
      </c>
      <c r="AJ14" s="51" t="s">
        <v>346</v>
      </c>
      <c r="AK14" s="51" t="s">
        <v>346</v>
      </c>
    </row>
    <row r="15" spans="1:37" x14ac:dyDescent="0.25">
      <c r="A15" s="16" t="s">
        <v>113</v>
      </c>
      <c r="B15" s="51">
        <v>31</v>
      </c>
      <c r="C15" s="51">
        <v>28</v>
      </c>
      <c r="D15" s="51">
        <v>30</v>
      </c>
      <c r="E15" s="51">
        <v>24</v>
      </c>
      <c r="F15" s="51">
        <v>20</v>
      </c>
      <c r="G15" s="51">
        <v>25</v>
      </c>
      <c r="H15" s="51">
        <v>23</v>
      </c>
      <c r="I15" s="51">
        <v>21</v>
      </c>
      <c r="J15" s="51">
        <v>18</v>
      </c>
      <c r="K15" s="51">
        <v>18</v>
      </c>
      <c r="L15" s="51">
        <v>13</v>
      </c>
      <c r="M15" s="51">
        <v>16</v>
      </c>
      <c r="N15" s="51">
        <v>24</v>
      </c>
      <c r="O15" s="51">
        <v>23</v>
      </c>
      <c r="P15" s="51">
        <v>24</v>
      </c>
      <c r="Q15" s="51">
        <v>19</v>
      </c>
      <c r="R15" s="51">
        <v>19</v>
      </c>
      <c r="S15" s="51">
        <v>23</v>
      </c>
      <c r="T15" s="51">
        <v>22</v>
      </c>
      <c r="U15" s="51">
        <v>16</v>
      </c>
      <c r="V15" s="51">
        <v>15</v>
      </c>
      <c r="W15" s="51">
        <v>16</v>
      </c>
      <c r="X15" s="51">
        <v>17</v>
      </c>
      <c r="Y15" s="51">
        <v>17</v>
      </c>
      <c r="Z15" s="51">
        <v>19</v>
      </c>
      <c r="AA15" s="51">
        <v>19</v>
      </c>
      <c r="AB15" s="51">
        <v>20</v>
      </c>
      <c r="AC15" s="51">
        <v>17</v>
      </c>
      <c r="AD15" s="51">
        <v>14</v>
      </c>
      <c r="AE15" s="51">
        <v>17</v>
      </c>
      <c r="AF15" s="51" t="s">
        <v>346</v>
      </c>
      <c r="AG15" s="51" t="s">
        <v>346</v>
      </c>
      <c r="AH15" s="51" t="s">
        <v>346</v>
      </c>
      <c r="AI15" s="51" t="s">
        <v>346</v>
      </c>
      <c r="AJ15" s="51" t="s">
        <v>346</v>
      </c>
      <c r="AK15" s="51" t="s">
        <v>346</v>
      </c>
    </row>
    <row r="16" spans="1:37" x14ac:dyDescent="0.25">
      <c r="A16" s="16" t="s">
        <v>114</v>
      </c>
      <c r="B16" s="51">
        <v>1884</v>
      </c>
      <c r="C16" s="51">
        <v>1725</v>
      </c>
      <c r="D16" s="51">
        <v>1713</v>
      </c>
      <c r="E16" s="51">
        <v>1387</v>
      </c>
      <c r="F16" s="51">
        <v>1313</v>
      </c>
      <c r="G16" s="51">
        <v>1557</v>
      </c>
      <c r="H16" s="51">
        <v>1485</v>
      </c>
      <c r="I16" s="51">
        <v>1485</v>
      </c>
      <c r="J16" s="51">
        <v>1371</v>
      </c>
      <c r="K16" s="51">
        <v>1479</v>
      </c>
      <c r="L16" s="51">
        <v>1552</v>
      </c>
      <c r="M16" s="51">
        <v>1607</v>
      </c>
      <c r="N16" s="51">
        <v>1942</v>
      </c>
      <c r="O16" s="51">
        <v>1816</v>
      </c>
      <c r="P16" s="51">
        <v>1738</v>
      </c>
      <c r="Q16" s="51">
        <v>1446</v>
      </c>
      <c r="R16" s="51">
        <v>1332</v>
      </c>
      <c r="S16" s="51">
        <v>1608</v>
      </c>
      <c r="T16" s="51">
        <v>1471</v>
      </c>
      <c r="U16" s="51">
        <v>1365</v>
      </c>
      <c r="V16" s="51">
        <v>1278</v>
      </c>
      <c r="W16" s="51">
        <v>1385</v>
      </c>
      <c r="X16" s="51">
        <v>1336</v>
      </c>
      <c r="Y16" s="51">
        <v>1574</v>
      </c>
      <c r="Z16" s="51">
        <v>1729</v>
      </c>
      <c r="AA16" s="51">
        <v>1513</v>
      </c>
      <c r="AB16" s="51">
        <v>1462</v>
      </c>
      <c r="AC16" s="51">
        <v>1252</v>
      </c>
      <c r="AD16" s="51">
        <v>1231</v>
      </c>
      <c r="AE16" s="51">
        <v>1432</v>
      </c>
      <c r="AF16" s="51" t="s">
        <v>346</v>
      </c>
      <c r="AG16" s="51" t="s">
        <v>346</v>
      </c>
      <c r="AH16" s="51" t="s">
        <v>346</v>
      </c>
      <c r="AI16" s="51" t="s">
        <v>346</v>
      </c>
      <c r="AJ16" s="51" t="s">
        <v>346</v>
      </c>
      <c r="AK16" s="51" t="s">
        <v>346</v>
      </c>
    </row>
    <row r="17" spans="1:37" x14ac:dyDescent="0.25">
      <c r="A17" s="16" t="s">
        <v>115</v>
      </c>
      <c r="B17" s="51">
        <v>90</v>
      </c>
      <c r="C17" s="51">
        <v>78</v>
      </c>
      <c r="D17" s="51">
        <v>90</v>
      </c>
      <c r="E17" s="51">
        <v>71</v>
      </c>
      <c r="F17" s="51">
        <v>65</v>
      </c>
      <c r="G17" s="51">
        <v>91</v>
      </c>
      <c r="H17" s="51">
        <v>83</v>
      </c>
      <c r="I17" s="51">
        <v>81</v>
      </c>
      <c r="J17" s="51">
        <v>74</v>
      </c>
      <c r="K17" s="51">
        <v>84</v>
      </c>
      <c r="L17" s="51">
        <v>96</v>
      </c>
      <c r="M17" s="51">
        <v>87</v>
      </c>
      <c r="N17" s="51">
        <v>111</v>
      </c>
      <c r="O17" s="51">
        <v>111</v>
      </c>
      <c r="P17" s="51">
        <v>109</v>
      </c>
      <c r="Q17" s="51">
        <v>95</v>
      </c>
      <c r="R17" s="51">
        <v>82</v>
      </c>
      <c r="S17" s="51">
        <v>100</v>
      </c>
      <c r="T17" s="51">
        <v>108</v>
      </c>
      <c r="U17" s="51">
        <v>95</v>
      </c>
      <c r="V17" s="51">
        <v>84</v>
      </c>
      <c r="W17" s="51">
        <v>83</v>
      </c>
      <c r="X17" s="51">
        <v>82</v>
      </c>
      <c r="Y17" s="51">
        <v>92</v>
      </c>
      <c r="Z17" s="51">
        <v>97</v>
      </c>
      <c r="AA17" s="51">
        <v>91</v>
      </c>
      <c r="AB17" s="51">
        <v>95</v>
      </c>
      <c r="AC17" s="51">
        <v>78</v>
      </c>
      <c r="AD17" s="51">
        <v>66</v>
      </c>
      <c r="AE17" s="51">
        <v>85</v>
      </c>
      <c r="AF17" s="51" t="s">
        <v>346</v>
      </c>
      <c r="AG17" s="51" t="s">
        <v>346</v>
      </c>
      <c r="AH17" s="51" t="s">
        <v>346</v>
      </c>
      <c r="AI17" s="51" t="s">
        <v>346</v>
      </c>
      <c r="AJ17" s="51" t="s">
        <v>346</v>
      </c>
      <c r="AK17" s="51" t="s">
        <v>346</v>
      </c>
    </row>
    <row r="18" spans="1:37" x14ac:dyDescent="0.25">
      <c r="A18" s="16" t="s">
        <v>116</v>
      </c>
      <c r="B18" s="51">
        <v>276</v>
      </c>
      <c r="C18" s="51">
        <v>260</v>
      </c>
      <c r="D18" s="51">
        <v>255</v>
      </c>
      <c r="E18" s="51">
        <v>199</v>
      </c>
      <c r="F18" s="51">
        <v>187</v>
      </c>
      <c r="G18" s="51">
        <v>231</v>
      </c>
      <c r="H18" s="51">
        <v>200</v>
      </c>
      <c r="I18" s="51">
        <v>172</v>
      </c>
      <c r="J18" s="51">
        <v>164</v>
      </c>
      <c r="K18" s="51">
        <v>184</v>
      </c>
      <c r="L18" s="51">
        <v>175</v>
      </c>
      <c r="M18" s="51">
        <v>228</v>
      </c>
      <c r="N18" s="51">
        <v>296</v>
      </c>
      <c r="O18" s="51">
        <v>276</v>
      </c>
      <c r="P18" s="51">
        <v>269</v>
      </c>
      <c r="Q18" s="51">
        <v>213</v>
      </c>
      <c r="R18" s="51">
        <v>187</v>
      </c>
      <c r="S18" s="51">
        <v>251</v>
      </c>
      <c r="T18" s="51">
        <v>227</v>
      </c>
      <c r="U18" s="51">
        <v>216</v>
      </c>
      <c r="V18" s="51">
        <v>178</v>
      </c>
      <c r="W18" s="51">
        <v>188</v>
      </c>
      <c r="X18" s="51">
        <v>166</v>
      </c>
      <c r="Y18" s="51">
        <v>221</v>
      </c>
      <c r="Z18" s="51">
        <v>259</v>
      </c>
      <c r="AA18" s="51">
        <v>241</v>
      </c>
      <c r="AB18" s="51">
        <v>242</v>
      </c>
      <c r="AC18" s="51">
        <v>169</v>
      </c>
      <c r="AD18" s="51">
        <v>161</v>
      </c>
      <c r="AE18" s="51">
        <v>186</v>
      </c>
      <c r="AF18" s="51" t="s">
        <v>346</v>
      </c>
      <c r="AG18" s="51" t="s">
        <v>346</v>
      </c>
      <c r="AH18" s="51" t="s">
        <v>346</v>
      </c>
      <c r="AI18" s="51" t="s">
        <v>346</v>
      </c>
      <c r="AJ18" s="51" t="s">
        <v>346</v>
      </c>
      <c r="AK18" s="51" t="s">
        <v>346</v>
      </c>
    </row>
    <row r="19" spans="1:37" x14ac:dyDescent="0.25">
      <c r="A19" s="16" t="s">
        <v>117</v>
      </c>
      <c r="B19" s="51">
        <v>29</v>
      </c>
      <c r="C19" s="51">
        <v>27</v>
      </c>
      <c r="D19" s="51">
        <v>32</v>
      </c>
      <c r="E19" s="51">
        <v>18</v>
      </c>
      <c r="F19" s="51">
        <v>18</v>
      </c>
      <c r="G19" s="51">
        <v>25</v>
      </c>
      <c r="H19" s="51">
        <v>20</v>
      </c>
      <c r="I19" s="51">
        <v>18</v>
      </c>
      <c r="J19" s="51">
        <v>23</v>
      </c>
      <c r="K19" s="51">
        <v>26</v>
      </c>
      <c r="L19" s="51">
        <v>26</v>
      </c>
      <c r="M19" s="51">
        <v>27</v>
      </c>
      <c r="N19" s="51">
        <v>34</v>
      </c>
      <c r="O19" s="51">
        <v>30</v>
      </c>
      <c r="P19" s="51">
        <v>30</v>
      </c>
      <c r="Q19" s="51">
        <v>25</v>
      </c>
      <c r="R19" s="51">
        <v>23</v>
      </c>
      <c r="S19" s="51">
        <v>29</v>
      </c>
      <c r="T19" s="51">
        <v>22</v>
      </c>
      <c r="U19" s="51">
        <v>21</v>
      </c>
      <c r="V19" s="51">
        <v>18</v>
      </c>
      <c r="W19" s="51">
        <v>22</v>
      </c>
      <c r="X19" s="51">
        <v>21</v>
      </c>
      <c r="Y19" s="51">
        <v>22</v>
      </c>
      <c r="Z19" s="51">
        <v>26</v>
      </c>
      <c r="AA19" s="51">
        <v>24</v>
      </c>
      <c r="AB19" s="51">
        <v>20</v>
      </c>
      <c r="AC19" s="51">
        <v>17</v>
      </c>
      <c r="AD19" s="51">
        <v>18</v>
      </c>
      <c r="AE19" s="51">
        <v>18</v>
      </c>
      <c r="AF19" s="51" t="s">
        <v>346</v>
      </c>
      <c r="AG19" s="51" t="s">
        <v>346</v>
      </c>
      <c r="AH19" s="51" t="s">
        <v>346</v>
      </c>
      <c r="AI19" s="51" t="s">
        <v>346</v>
      </c>
      <c r="AJ19" s="51" t="s">
        <v>346</v>
      </c>
      <c r="AK19" s="51" t="s">
        <v>346</v>
      </c>
    </row>
    <row r="20" spans="1:37" x14ac:dyDescent="0.25">
      <c r="A20" s="16" t="s">
        <v>118</v>
      </c>
      <c r="B20" s="51">
        <v>151</v>
      </c>
      <c r="C20" s="51">
        <v>142</v>
      </c>
      <c r="D20" s="51">
        <v>163</v>
      </c>
      <c r="E20" s="51">
        <v>150</v>
      </c>
      <c r="F20" s="51">
        <v>134</v>
      </c>
      <c r="G20" s="51">
        <v>167</v>
      </c>
      <c r="H20" s="51">
        <v>160</v>
      </c>
      <c r="I20" s="51">
        <v>155</v>
      </c>
      <c r="J20" s="51">
        <v>147</v>
      </c>
      <c r="K20" s="51">
        <v>150</v>
      </c>
      <c r="L20" s="51">
        <v>141</v>
      </c>
      <c r="M20" s="51">
        <v>157</v>
      </c>
      <c r="N20" s="51">
        <v>194</v>
      </c>
      <c r="O20" s="51">
        <v>190</v>
      </c>
      <c r="P20" s="51">
        <v>218</v>
      </c>
      <c r="Q20" s="51">
        <v>192</v>
      </c>
      <c r="R20" s="51">
        <v>178</v>
      </c>
      <c r="S20" s="51">
        <v>207</v>
      </c>
      <c r="T20" s="51">
        <v>187</v>
      </c>
      <c r="U20" s="51">
        <v>181</v>
      </c>
      <c r="V20" s="51">
        <v>146</v>
      </c>
      <c r="W20" s="51">
        <v>161</v>
      </c>
      <c r="X20" s="51">
        <v>148</v>
      </c>
      <c r="Y20" s="51">
        <v>164</v>
      </c>
      <c r="Z20" s="51">
        <v>168</v>
      </c>
      <c r="AA20" s="51">
        <v>171</v>
      </c>
      <c r="AB20" s="51">
        <v>171</v>
      </c>
      <c r="AC20" s="51">
        <v>144</v>
      </c>
      <c r="AD20" s="51">
        <v>161</v>
      </c>
      <c r="AE20" s="51">
        <v>156</v>
      </c>
      <c r="AF20" s="51" t="s">
        <v>346</v>
      </c>
      <c r="AG20" s="51" t="s">
        <v>346</v>
      </c>
      <c r="AH20" s="51" t="s">
        <v>346</v>
      </c>
      <c r="AI20" s="51" t="s">
        <v>346</v>
      </c>
      <c r="AJ20" s="51" t="s">
        <v>346</v>
      </c>
      <c r="AK20" s="51" t="s">
        <v>346</v>
      </c>
    </row>
    <row r="21" spans="1:37" x14ac:dyDescent="0.25">
      <c r="A21" s="16" t="s">
        <v>119</v>
      </c>
      <c r="B21" s="51">
        <v>250</v>
      </c>
      <c r="C21" s="51">
        <v>252</v>
      </c>
      <c r="D21" s="51">
        <v>233</v>
      </c>
      <c r="E21" s="51">
        <v>194</v>
      </c>
      <c r="F21" s="51">
        <v>170</v>
      </c>
      <c r="G21" s="51">
        <v>217</v>
      </c>
      <c r="H21" s="51">
        <v>188</v>
      </c>
      <c r="I21" s="51">
        <v>186</v>
      </c>
      <c r="J21" s="51">
        <v>177</v>
      </c>
      <c r="K21" s="51">
        <v>188</v>
      </c>
      <c r="L21" s="51">
        <v>221</v>
      </c>
      <c r="M21" s="51">
        <v>221</v>
      </c>
      <c r="N21" s="51">
        <v>267</v>
      </c>
      <c r="O21" s="51">
        <v>233</v>
      </c>
      <c r="P21" s="51">
        <v>220</v>
      </c>
      <c r="Q21" s="51">
        <v>179</v>
      </c>
      <c r="R21" s="51">
        <v>160</v>
      </c>
      <c r="S21" s="51">
        <v>208</v>
      </c>
      <c r="T21" s="51">
        <v>204</v>
      </c>
      <c r="U21" s="51">
        <v>209</v>
      </c>
      <c r="V21" s="51">
        <v>169</v>
      </c>
      <c r="W21" s="51">
        <v>188</v>
      </c>
      <c r="X21" s="51">
        <v>199</v>
      </c>
      <c r="Y21" s="51">
        <v>205</v>
      </c>
      <c r="Z21" s="51">
        <v>213</v>
      </c>
      <c r="AA21" s="51">
        <v>197</v>
      </c>
      <c r="AB21" s="51">
        <v>195</v>
      </c>
      <c r="AC21" s="51">
        <v>161</v>
      </c>
      <c r="AD21" s="51">
        <v>149</v>
      </c>
      <c r="AE21" s="51">
        <v>175</v>
      </c>
      <c r="AF21" s="51" t="s">
        <v>346</v>
      </c>
      <c r="AG21" s="51" t="s">
        <v>346</v>
      </c>
      <c r="AH21" s="51" t="s">
        <v>346</v>
      </c>
      <c r="AI21" s="51" t="s">
        <v>346</v>
      </c>
      <c r="AJ21" s="51" t="s">
        <v>346</v>
      </c>
      <c r="AK21" s="51" t="s">
        <v>346</v>
      </c>
    </row>
    <row r="22" spans="1:37" x14ac:dyDescent="0.25">
      <c r="A22" s="16" t="s">
        <v>120</v>
      </c>
      <c r="B22" s="51">
        <v>42</v>
      </c>
      <c r="C22" s="51">
        <v>45</v>
      </c>
      <c r="D22" s="51">
        <v>55</v>
      </c>
      <c r="E22" s="51">
        <v>47</v>
      </c>
      <c r="F22" s="51">
        <v>41</v>
      </c>
      <c r="G22" s="51">
        <v>50</v>
      </c>
      <c r="H22" s="51">
        <v>40</v>
      </c>
      <c r="I22" s="51">
        <v>34</v>
      </c>
      <c r="J22" s="51">
        <v>42</v>
      </c>
      <c r="K22" s="51">
        <v>44</v>
      </c>
      <c r="L22" s="51">
        <v>58</v>
      </c>
      <c r="M22" s="51">
        <v>53</v>
      </c>
      <c r="N22" s="51">
        <v>75</v>
      </c>
      <c r="O22" s="51">
        <v>92</v>
      </c>
      <c r="P22" s="51">
        <v>100</v>
      </c>
      <c r="Q22" s="51">
        <v>77</v>
      </c>
      <c r="R22" s="51">
        <v>65</v>
      </c>
      <c r="S22" s="51">
        <v>69</v>
      </c>
      <c r="T22" s="51">
        <v>62</v>
      </c>
      <c r="U22" s="51">
        <v>55</v>
      </c>
      <c r="V22" s="51">
        <v>56</v>
      </c>
      <c r="W22" s="51">
        <v>50</v>
      </c>
      <c r="X22" s="51">
        <v>47</v>
      </c>
      <c r="Y22" s="51">
        <v>56</v>
      </c>
      <c r="Z22" s="51">
        <v>63</v>
      </c>
      <c r="AA22" s="51">
        <v>54</v>
      </c>
      <c r="AB22" s="51">
        <v>54</v>
      </c>
      <c r="AC22" s="51">
        <v>46</v>
      </c>
      <c r="AD22" s="51">
        <v>46</v>
      </c>
      <c r="AE22" s="51">
        <v>50</v>
      </c>
      <c r="AF22" s="51" t="s">
        <v>346</v>
      </c>
      <c r="AG22" s="51" t="s">
        <v>346</v>
      </c>
      <c r="AH22" s="51" t="s">
        <v>346</v>
      </c>
      <c r="AI22" s="51" t="s">
        <v>346</v>
      </c>
      <c r="AJ22" s="51" t="s">
        <v>346</v>
      </c>
      <c r="AK22" s="51" t="s">
        <v>346</v>
      </c>
    </row>
    <row r="23" spans="1:37" x14ac:dyDescent="0.25">
      <c r="A23" s="16" t="s">
        <v>121</v>
      </c>
      <c r="B23" s="51">
        <v>349</v>
      </c>
      <c r="C23" s="51">
        <v>338</v>
      </c>
      <c r="D23" s="51">
        <v>311</v>
      </c>
      <c r="E23" s="51">
        <v>229</v>
      </c>
      <c r="F23" s="51">
        <v>201</v>
      </c>
      <c r="G23" s="51">
        <v>213</v>
      </c>
      <c r="H23" s="51">
        <v>190</v>
      </c>
      <c r="I23" s="51">
        <v>176</v>
      </c>
      <c r="J23" s="51">
        <v>159</v>
      </c>
      <c r="K23" s="51">
        <v>188</v>
      </c>
      <c r="L23" s="51">
        <v>211</v>
      </c>
      <c r="M23" s="51">
        <v>263</v>
      </c>
      <c r="N23" s="51">
        <v>335</v>
      </c>
      <c r="O23" s="51">
        <v>320</v>
      </c>
      <c r="P23" s="51">
        <v>289</v>
      </c>
      <c r="Q23" s="51">
        <v>192</v>
      </c>
      <c r="R23" s="51">
        <v>193</v>
      </c>
      <c r="S23" s="51">
        <v>208</v>
      </c>
      <c r="T23" s="51">
        <v>188</v>
      </c>
      <c r="U23" s="51">
        <v>179</v>
      </c>
      <c r="V23" s="51">
        <v>179</v>
      </c>
      <c r="W23" s="51">
        <v>194</v>
      </c>
      <c r="X23" s="51">
        <v>188</v>
      </c>
      <c r="Y23" s="51">
        <v>284</v>
      </c>
      <c r="Z23" s="51">
        <v>333</v>
      </c>
      <c r="AA23" s="51">
        <v>315</v>
      </c>
      <c r="AB23" s="51">
        <v>272</v>
      </c>
      <c r="AC23" s="51">
        <v>210</v>
      </c>
      <c r="AD23" s="51">
        <v>177</v>
      </c>
      <c r="AE23" s="51">
        <v>190</v>
      </c>
      <c r="AF23" s="51" t="s">
        <v>346</v>
      </c>
      <c r="AG23" s="51" t="s">
        <v>346</v>
      </c>
      <c r="AH23" s="51" t="s">
        <v>346</v>
      </c>
      <c r="AI23" s="51" t="s">
        <v>346</v>
      </c>
      <c r="AJ23" s="51" t="s">
        <v>346</v>
      </c>
      <c r="AK23" s="51" t="s">
        <v>346</v>
      </c>
    </row>
    <row r="24" spans="1:37" x14ac:dyDescent="0.25">
      <c r="A24" s="16" t="s">
        <v>122</v>
      </c>
      <c r="B24" s="51">
        <v>3346</v>
      </c>
      <c r="C24" s="51">
        <v>3258</v>
      </c>
      <c r="D24" s="51">
        <v>3024</v>
      </c>
      <c r="E24" s="51">
        <v>2466</v>
      </c>
      <c r="F24" s="51">
        <v>2208</v>
      </c>
      <c r="G24" s="51">
        <v>2439</v>
      </c>
      <c r="H24" s="51">
        <v>2188</v>
      </c>
      <c r="I24" s="51">
        <v>2189</v>
      </c>
      <c r="J24" s="51">
        <v>2010</v>
      </c>
      <c r="K24" s="51">
        <v>2221</v>
      </c>
      <c r="L24" s="51">
        <v>2624</v>
      </c>
      <c r="M24" s="51">
        <v>2771</v>
      </c>
      <c r="N24" s="51">
        <v>3427</v>
      </c>
      <c r="O24" s="51">
        <v>3297</v>
      </c>
      <c r="P24" s="51">
        <v>3155</v>
      </c>
      <c r="Q24" s="51">
        <v>2657</v>
      </c>
      <c r="R24" s="51">
        <v>2214</v>
      </c>
      <c r="S24" s="51">
        <v>2436</v>
      </c>
      <c r="T24" s="51">
        <v>2149</v>
      </c>
      <c r="U24" s="51">
        <v>2134</v>
      </c>
      <c r="V24" s="51">
        <v>1977</v>
      </c>
      <c r="W24" s="51">
        <v>2239</v>
      </c>
      <c r="X24" s="51">
        <v>2528</v>
      </c>
      <c r="Y24" s="51">
        <v>2743</v>
      </c>
      <c r="Z24" s="51">
        <v>3031</v>
      </c>
      <c r="AA24" s="51">
        <v>2908</v>
      </c>
      <c r="AB24" s="51">
        <v>2880</v>
      </c>
      <c r="AC24" s="51">
        <v>2476</v>
      </c>
      <c r="AD24" s="51">
        <v>2231</v>
      </c>
      <c r="AE24" s="51">
        <v>2141</v>
      </c>
      <c r="AF24" s="51" t="s">
        <v>346</v>
      </c>
      <c r="AG24" s="51" t="s">
        <v>346</v>
      </c>
      <c r="AH24" s="51" t="s">
        <v>346</v>
      </c>
      <c r="AI24" s="51" t="s">
        <v>346</v>
      </c>
      <c r="AJ24" s="51" t="s">
        <v>346</v>
      </c>
      <c r="AK24" s="51" t="s">
        <v>346</v>
      </c>
    </row>
    <row r="25" spans="1:37" x14ac:dyDescent="0.25">
      <c r="A25" s="16" t="s">
        <v>123</v>
      </c>
      <c r="B25" s="51">
        <v>2055</v>
      </c>
      <c r="C25" s="51">
        <v>1913</v>
      </c>
      <c r="D25" s="51">
        <v>1964</v>
      </c>
      <c r="E25" s="51">
        <v>1764</v>
      </c>
      <c r="F25" s="51">
        <v>1797</v>
      </c>
      <c r="G25" s="51">
        <v>1796</v>
      </c>
      <c r="H25" s="51">
        <v>1610</v>
      </c>
      <c r="I25" s="51">
        <v>1445</v>
      </c>
      <c r="J25" s="51">
        <v>1410</v>
      </c>
      <c r="K25" s="51">
        <v>1841</v>
      </c>
      <c r="L25" s="51">
        <v>2048</v>
      </c>
      <c r="M25" s="51">
        <v>1786</v>
      </c>
      <c r="N25" s="51">
        <v>2005</v>
      </c>
      <c r="O25" s="51">
        <v>1844</v>
      </c>
      <c r="P25" s="51">
        <v>1915</v>
      </c>
      <c r="Q25" s="51">
        <v>1814</v>
      </c>
      <c r="R25" s="51">
        <v>1766</v>
      </c>
      <c r="S25" s="51">
        <v>1697</v>
      </c>
      <c r="T25" s="51">
        <v>1517</v>
      </c>
      <c r="U25" s="51">
        <v>1379</v>
      </c>
      <c r="V25" s="51">
        <v>1366</v>
      </c>
      <c r="W25" s="51">
        <v>1862</v>
      </c>
      <c r="X25" s="51">
        <v>1943</v>
      </c>
      <c r="Y25" s="51">
        <v>1782</v>
      </c>
      <c r="Z25" s="51">
        <v>1831</v>
      </c>
      <c r="AA25" s="51">
        <v>1702</v>
      </c>
      <c r="AB25" s="51">
        <v>1718</v>
      </c>
      <c r="AC25" s="51">
        <v>1580</v>
      </c>
      <c r="AD25" s="51">
        <v>1811</v>
      </c>
      <c r="AE25" s="51">
        <v>1613</v>
      </c>
      <c r="AF25" s="51" t="s">
        <v>346</v>
      </c>
      <c r="AG25" s="51" t="s">
        <v>346</v>
      </c>
      <c r="AH25" s="51" t="s">
        <v>346</v>
      </c>
      <c r="AI25" s="51" t="s">
        <v>346</v>
      </c>
      <c r="AJ25" s="51" t="s">
        <v>346</v>
      </c>
      <c r="AK25" s="51" t="s">
        <v>346</v>
      </c>
    </row>
    <row r="26" spans="1:37" x14ac:dyDescent="0.25">
      <c r="A26" s="16" t="s">
        <v>124</v>
      </c>
      <c r="B26" s="51">
        <v>27</v>
      </c>
      <c r="C26" s="51">
        <v>21</v>
      </c>
      <c r="D26" s="51">
        <v>25</v>
      </c>
      <c r="E26" s="51">
        <v>24</v>
      </c>
      <c r="F26" s="51">
        <v>20</v>
      </c>
      <c r="G26" s="51">
        <v>20</v>
      </c>
      <c r="H26" s="51">
        <v>17</v>
      </c>
      <c r="I26" s="51">
        <v>14</v>
      </c>
      <c r="J26" s="51">
        <v>15</v>
      </c>
      <c r="K26" s="51">
        <v>19</v>
      </c>
      <c r="L26" s="51">
        <v>22</v>
      </c>
      <c r="M26" s="51">
        <v>28</v>
      </c>
      <c r="N26" s="51">
        <v>30</v>
      </c>
      <c r="O26" s="51">
        <v>32</v>
      </c>
      <c r="P26" s="51">
        <v>27</v>
      </c>
      <c r="Q26" s="51">
        <v>19</v>
      </c>
      <c r="R26" s="51">
        <v>15</v>
      </c>
      <c r="S26" s="51">
        <v>20</v>
      </c>
      <c r="T26" s="51">
        <v>20</v>
      </c>
      <c r="U26" s="51">
        <v>18</v>
      </c>
      <c r="V26" s="51">
        <v>18</v>
      </c>
      <c r="W26" s="51">
        <v>23</v>
      </c>
      <c r="X26" s="51">
        <v>22</v>
      </c>
      <c r="Y26" s="51">
        <v>23</v>
      </c>
      <c r="Z26" s="51">
        <v>30</v>
      </c>
      <c r="AA26" s="51">
        <v>24</v>
      </c>
      <c r="AB26" s="51">
        <v>27</v>
      </c>
      <c r="AC26" s="51">
        <v>21</v>
      </c>
      <c r="AD26" s="51">
        <v>18</v>
      </c>
      <c r="AE26" s="51">
        <v>21</v>
      </c>
      <c r="AF26" s="51" t="s">
        <v>346</v>
      </c>
      <c r="AG26" s="51" t="s">
        <v>346</v>
      </c>
      <c r="AH26" s="51" t="s">
        <v>346</v>
      </c>
      <c r="AI26" s="51" t="s">
        <v>346</v>
      </c>
      <c r="AJ26" s="51" t="s">
        <v>346</v>
      </c>
      <c r="AK26" s="51" t="s">
        <v>346</v>
      </c>
    </row>
    <row r="27" spans="1:37" x14ac:dyDescent="0.25">
      <c r="A27" s="16" t="s">
        <v>125</v>
      </c>
      <c r="B27" s="51">
        <v>680</v>
      </c>
      <c r="C27" s="51">
        <v>635</v>
      </c>
      <c r="D27" s="51">
        <v>582</v>
      </c>
      <c r="E27" s="51">
        <v>494</v>
      </c>
      <c r="F27" s="51">
        <v>493</v>
      </c>
      <c r="G27" s="51">
        <v>594</v>
      </c>
      <c r="H27" s="51">
        <v>557</v>
      </c>
      <c r="I27" s="51">
        <v>490</v>
      </c>
      <c r="J27" s="51">
        <v>408</v>
      </c>
      <c r="K27" s="51">
        <v>436</v>
      </c>
      <c r="L27" s="51">
        <v>463</v>
      </c>
      <c r="M27" s="51">
        <v>488</v>
      </c>
      <c r="N27" s="51">
        <v>593</v>
      </c>
      <c r="O27" s="51">
        <v>569</v>
      </c>
      <c r="P27" s="51">
        <v>549</v>
      </c>
      <c r="Q27" s="51">
        <v>492</v>
      </c>
      <c r="R27" s="51">
        <v>481</v>
      </c>
      <c r="S27" s="51">
        <v>581</v>
      </c>
      <c r="T27" s="51">
        <v>562</v>
      </c>
      <c r="U27" s="51">
        <v>549</v>
      </c>
      <c r="V27" s="51">
        <v>417</v>
      </c>
      <c r="W27" s="51">
        <v>402</v>
      </c>
      <c r="X27" s="51">
        <v>426</v>
      </c>
      <c r="Y27" s="51">
        <v>424</v>
      </c>
      <c r="Z27" s="51">
        <v>509</v>
      </c>
      <c r="AA27" s="51">
        <v>482</v>
      </c>
      <c r="AB27" s="51">
        <v>471</v>
      </c>
      <c r="AC27" s="51">
        <v>438</v>
      </c>
      <c r="AD27" s="51">
        <v>424</v>
      </c>
      <c r="AE27" s="51">
        <v>529</v>
      </c>
      <c r="AF27" s="51" t="s">
        <v>346</v>
      </c>
      <c r="AG27" s="51" t="s">
        <v>346</v>
      </c>
      <c r="AH27" s="51" t="s">
        <v>346</v>
      </c>
      <c r="AI27" s="51" t="s">
        <v>346</v>
      </c>
      <c r="AJ27" s="51" t="s">
        <v>346</v>
      </c>
      <c r="AK27" s="51" t="s">
        <v>346</v>
      </c>
    </row>
    <row r="28" spans="1:37" x14ac:dyDescent="0.25">
      <c r="A28" s="16" t="s">
        <v>126</v>
      </c>
      <c r="B28" s="51">
        <v>20</v>
      </c>
      <c r="C28" s="51">
        <v>19</v>
      </c>
      <c r="D28" s="51">
        <v>19</v>
      </c>
      <c r="E28" s="51">
        <v>15</v>
      </c>
      <c r="F28" s="51">
        <v>13</v>
      </c>
      <c r="G28" s="51">
        <v>15</v>
      </c>
      <c r="H28" s="51">
        <v>14</v>
      </c>
      <c r="I28" s="51">
        <v>14</v>
      </c>
      <c r="J28" s="51">
        <v>14</v>
      </c>
      <c r="K28" s="51">
        <v>15</v>
      </c>
      <c r="L28" s="51">
        <v>15</v>
      </c>
      <c r="M28" s="51">
        <v>17</v>
      </c>
      <c r="N28" s="51">
        <v>22</v>
      </c>
      <c r="O28" s="51">
        <v>23</v>
      </c>
      <c r="P28" s="51">
        <v>21</v>
      </c>
      <c r="Q28" s="51">
        <v>21</v>
      </c>
      <c r="R28" s="51">
        <v>18</v>
      </c>
      <c r="S28" s="51">
        <v>15</v>
      </c>
      <c r="T28" s="51">
        <v>13</v>
      </c>
      <c r="U28" s="51">
        <v>12</v>
      </c>
      <c r="V28" s="51">
        <v>10</v>
      </c>
      <c r="W28" s="51">
        <v>16</v>
      </c>
      <c r="X28" s="51">
        <v>14</v>
      </c>
      <c r="Y28" s="51">
        <v>19</v>
      </c>
      <c r="Z28" s="51">
        <v>23</v>
      </c>
      <c r="AA28" s="51">
        <v>23</v>
      </c>
      <c r="AB28" s="51">
        <v>22</v>
      </c>
      <c r="AC28" s="51">
        <v>21</v>
      </c>
      <c r="AD28" s="51">
        <v>15</v>
      </c>
      <c r="AE28" s="51">
        <v>18</v>
      </c>
      <c r="AF28" s="51" t="s">
        <v>346</v>
      </c>
      <c r="AG28" s="51" t="s">
        <v>346</v>
      </c>
      <c r="AH28" s="51" t="s">
        <v>346</v>
      </c>
      <c r="AI28" s="51" t="s">
        <v>346</v>
      </c>
      <c r="AJ28" s="51" t="s">
        <v>346</v>
      </c>
      <c r="AK28" s="51" t="s">
        <v>346</v>
      </c>
    </row>
    <row r="29" spans="1:37" x14ac:dyDescent="0.25">
      <c r="A29" s="16" t="s">
        <v>127</v>
      </c>
      <c r="B29" s="51">
        <v>119</v>
      </c>
      <c r="C29" s="51">
        <v>120</v>
      </c>
      <c r="D29" s="51">
        <v>115</v>
      </c>
      <c r="E29" s="51">
        <v>97</v>
      </c>
      <c r="F29" s="51">
        <v>83</v>
      </c>
      <c r="G29" s="51">
        <v>91</v>
      </c>
      <c r="H29" s="51">
        <v>84</v>
      </c>
      <c r="I29" s="51">
        <v>81</v>
      </c>
      <c r="J29" s="51">
        <v>90</v>
      </c>
      <c r="K29" s="51">
        <v>83</v>
      </c>
      <c r="L29" s="51">
        <v>100</v>
      </c>
      <c r="M29" s="51">
        <v>104</v>
      </c>
      <c r="N29" s="51">
        <v>114</v>
      </c>
      <c r="O29" s="51">
        <v>105</v>
      </c>
      <c r="P29" s="51">
        <v>114</v>
      </c>
      <c r="Q29" s="51">
        <v>99</v>
      </c>
      <c r="R29" s="51">
        <v>91</v>
      </c>
      <c r="S29" s="51">
        <v>100</v>
      </c>
      <c r="T29" s="51">
        <v>91</v>
      </c>
      <c r="U29" s="51">
        <v>85</v>
      </c>
      <c r="V29" s="51">
        <v>78</v>
      </c>
      <c r="W29" s="51">
        <v>79</v>
      </c>
      <c r="X29" s="51">
        <v>89</v>
      </c>
      <c r="Y29" s="51">
        <v>101</v>
      </c>
      <c r="Z29" s="51">
        <v>126</v>
      </c>
      <c r="AA29" s="51">
        <v>103</v>
      </c>
      <c r="AB29" s="51">
        <v>116</v>
      </c>
      <c r="AC29" s="51">
        <v>101</v>
      </c>
      <c r="AD29" s="51">
        <v>87</v>
      </c>
      <c r="AE29" s="51">
        <v>84</v>
      </c>
      <c r="AF29" s="51" t="s">
        <v>346</v>
      </c>
      <c r="AG29" s="51" t="s">
        <v>346</v>
      </c>
      <c r="AH29" s="51" t="s">
        <v>346</v>
      </c>
      <c r="AI29" s="51" t="s">
        <v>346</v>
      </c>
      <c r="AJ29" s="51" t="s">
        <v>346</v>
      </c>
      <c r="AK29" s="51" t="s">
        <v>346</v>
      </c>
    </row>
    <row r="30" spans="1:37" x14ac:dyDescent="0.25">
      <c r="A30" s="16" t="s">
        <v>128</v>
      </c>
      <c r="B30" s="51">
        <v>1350</v>
      </c>
      <c r="C30" s="51">
        <v>1250</v>
      </c>
      <c r="D30" s="51">
        <v>1239</v>
      </c>
      <c r="E30" s="51">
        <v>1008</v>
      </c>
      <c r="F30" s="51">
        <v>951</v>
      </c>
      <c r="G30" s="51">
        <v>1163</v>
      </c>
      <c r="H30" s="51">
        <v>1102</v>
      </c>
      <c r="I30" s="51">
        <v>1095</v>
      </c>
      <c r="J30" s="51">
        <v>1026</v>
      </c>
      <c r="K30" s="51">
        <v>1101</v>
      </c>
      <c r="L30" s="51">
        <v>1136</v>
      </c>
      <c r="M30" s="51">
        <v>1154</v>
      </c>
      <c r="N30" s="51">
        <v>1426</v>
      </c>
      <c r="O30" s="51">
        <v>1326</v>
      </c>
      <c r="P30" s="51">
        <v>1283</v>
      </c>
      <c r="Q30" s="51">
        <v>1071</v>
      </c>
      <c r="R30" s="51">
        <v>993</v>
      </c>
      <c r="S30" s="51">
        <v>1188</v>
      </c>
      <c r="T30" s="51">
        <v>1099</v>
      </c>
      <c r="U30" s="51">
        <v>1037</v>
      </c>
      <c r="V30" s="51">
        <v>974</v>
      </c>
      <c r="W30" s="51">
        <v>1016</v>
      </c>
      <c r="X30" s="51">
        <v>998</v>
      </c>
      <c r="Y30" s="51">
        <v>1158</v>
      </c>
      <c r="Z30" s="51">
        <v>1245</v>
      </c>
      <c r="AA30" s="51">
        <v>1112</v>
      </c>
      <c r="AB30" s="51">
        <v>1078</v>
      </c>
      <c r="AC30" s="51">
        <v>943</v>
      </c>
      <c r="AD30" s="51">
        <v>924</v>
      </c>
      <c r="AE30" s="51">
        <v>1079</v>
      </c>
      <c r="AF30" s="51" t="s">
        <v>346</v>
      </c>
      <c r="AG30" s="51" t="s">
        <v>346</v>
      </c>
      <c r="AH30" s="51" t="s">
        <v>346</v>
      </c>
      <c r="AI30" s="51" t="s">
        <v>346</v>
      </c>
      <c r="AJ30" s="51" t="s">
        <v>346</v>
      </c>
      <c r="AK30" s="51" t="s">
        <v>346</v>
      </c>
    </row>
    <row r="31" spans="1:37" x14ac:dyDescent="0.25">
      <c r="A31" s="16" t="s">
        <v>129</v>
      </c>
      <c r="B31" s="51">
        <v>1884</v>
      </c>
      <c r="C31" s="51">
        <v>1725</v>
      </c>
      <c r="D31" s="51">
        <v>1713</v>
      </c>
      <c r="E31" s="51">
        <v>1387</v>
      </c>
      <c r="F31" s="51">
        <v>1313</v>
      </c>
      <c r="G31" s="51">
        <v>1557</v>
      </c>
      <c r="H31" s="51">
        <v>1485</v>
      </c>
      <c r="I31" s="51">
        <v>1485</v>
      </c>
      <c r="J31" s="51">
        <v>1371</v>
      </c>
      <c r="K31" s="51">
        <v>1479</v>
      </c>
      <c r="L31" s="51">
        <v>1552</v>
      </c>
      <c r="M31" s="51">
        <v>1607</v>
      </c>
      <c r="N31" s="51">
        <v>1942</v>
      </c>
      <c r="O31" s="51">
        <v>1816</v>
      </c>
      <c r="P31" s="51">
        <v>1738</v>
      </c>
      <c r="Q31" s="51">
        <v>1446</v>
      </c>
      <c r="R31" s="51">
        <v>1332</v>
      </c>
      <c r="S31" s="51">
        <v>1608</v>
      </c>
      <c r="T31" s="51">
        <v>1471</v>
      </c>
      <c r="U31" s="51">
        <v>1365</v>
      </c>
      <c r="V31" s="51">
        <v>1278</v>
      </c>
      <c r="W31" s="51">
        <v>1385</v>
      </c>
      <c r="X31" s="51">
        <v>1336</v>
      </c>
      <c r="Y31" s="51">
        <v>1574</v>
      </c>
      <c r="Z31" s="51">
        <v>1729</v>
      </c>
      <c r="AA31" s="51">
        <v>1513</v>
      </c>
      <c r="AB31" s="51">
        <v>1462</v>
      </c>
      <c r="AC31" s="51">
        <v>1252</v>
      </c>
      <c r="AD31" s="51">
        <v>1231</v>
      </c>
      <c r="AE31" s="51">
        <v>1432</v>
      </c>
      <c r="AF31" s="51" t="s">
        <v>346</v>
      </c>
      <c r="AG31" s="51" t="s">
        <v>346</v>
      </c>
      <c r="AH31" s="51" t="s">
        <v>346</v>
      </c>
      <c r="AI31" s="51" t="s">
        <v>346</v>
      </c>
      <c r="AJ31" s="51" t="s">
        <v>346</v>
      </c>
      <c r="AK31" s="51" t="s">
        <v>346</v>
      </c>
    </row>
    <row r="32" spans="1:37" x14ac:dyDescent="0.25">
      <c r="A32" s="16" t="s">
        <v>130</v>
      </c>
      <c r="B32" s="51">
        <v>647</v>
      </c>
      <c r="C32" s="51">
        <v>597</v>
      </c>
      <c r="D32" s="51">
        <v>596</v>
      </c>
      <c r="E32" s="51">
        <v>480</v>
      </c>
      <c r="F32" s="51">
        <v>454</v>
      </c>
      <c r="G32" s="51">
        <v>590</v>
      </c>
      <c r="H32" s="51">
        <v>547</v>
      </c>
      <c r="I32" s="51">
        <v>484</v>
      </c>
      <c r="J32" s="51">
        <v>433</v>
      </c>
      <c r="K32" s="51">
        <v>455</v>
      </c>
      <c r="L32" s="51">
        <v>486</v>
      </c>
      <c r="M32" s="51">
        <v>486</v>
      </c>
      <c r="N32" s="51">
        <v>613</v>
      </c>
      <c r="O32" s="51">
        <v>571</v>
      </c>
      <c r="P32" s="51">
        <v>599</v>
      </c>
      <c r="Q32" s="51">
        <v>456</v>
      </c>
      <c r="R32" s="51">
        <v>439</v>
      </c>
      <c r="S32" s="51">
        <v>567</v>
      </c>
      <c r="T32" s="51">
        <v>526</v>
      </c>
      <c r="U32" s="51">
        <v>492</v>
      </c>
      <c r="V32" s="51">
        <v>473</v>
      </c>
      <c r="W32" s="51">
        <v>486</v>
      </c>
      <c r="X32" s="51">
        <v>461</v>
      </c>
      <c r="Y32" s="51">
        <v>543</v>
      </c>
      <c r="Z32" s="51">
        <v>601</v>
      </c>
      <c r="AA32" s="51">
        <v>547</v>
      </c>
      <c r="AB32" s="51">
        <v>523</v>
      </c>
      <c r="AC32" s="51">
        <v>442</v>
      </c>
      <c r="AD32" s="51">
        <v>435</v>
      </c>
      <c r="AE32" s="51">
        <v>517</v>
      </c>
      <c r="AF32" s="51" t="s">
        <v>346</v>
      </c>
      <c r="AG32" s="51" t="s">
        <v>346</v>
      </c>
      <c r="AH32" s="51" t="s">
        <v>346</v>
      </c>
      <c r="AI32" s="51" t="s">
        <v>346</v>
      </c>
      <c r="AJ32" s="51" t="s">
        <v>346</v>
      </c>
      <c r="AK32" s="51" t="s">
        <v>346</v>
      </c>
    </row>
    <row r="33" spans="1:37" x14ac:dyDescent="0.25">
      <c r="A33" s="16" t="s">
        <v>131</v>
      </c>
      <c r="B33" s="51">
        <v>1830</v>
      </c>
      <c r="C33" s="51">
        <v>1676</v>
      </c>
      <c r="D33" s="51">
        <v>1632</v>
      </c>
      <c r="E33" s="51">
        <v>1284</v>
      </c>
      <c r="F33" s="51">
        <v>1208</v>
      </c>
      <c r="G33" s="51">
        <v>1465</v>
      </c>
      <c r="H33" s="51">
        <v>1373</v>
      </c>
      <c r="I33" s="51">
        <v>1260</v>
      </c>
      <c r="J33" s="51">
        <v>1141</v>
      </c>
      <c r="K33" s="51">
        <v>1227</v>
      </c>
      <c r="L33" s="51">
        <v>1296</v>
      </c>
      <c r="M33" s="51">
        <v>1473</v>
      </c>
      <c r="N33" s="51">
        <v>1789</v>
      </c>
      <c r="O33" s="51">
        <v>1631</v>
      </c>
      <c r="P33" s="51">
        <v>1622</v>
      </c>
      <c r="Q33" s="51">
        <v>1295</v>
      </c>
      <c r="R33" s="51">
        <v>1205</v>
      </c>
      <c r="S33" s="51">
        <v>1532</v>
      </c>
      <c r="T33" s="51">
        <v>1409</v>
      </c>
      <c r="U33" s="51">
        <v>1346</v>
      </c>
      <c r="V33" s="51">
        <v>1200</v>
      </c>
      <c r="W33" s="51">
        <v>1280</v>
      </c>
      <c r="X33" s="51">
        <v>1308</v>
      </c>
      <c r="Y33" s="51">
        <v>1566</v>
      </c>
      <c r="Z33" s="51">
        <v>1762</v>
      </c>
      <c r="AA33" s="51">
        <v>1663</v>
      </c>
      <c r="AB33" s="51">
        <v>1539</v>
      </c>
      <c r="AC33" s="51">
        <v>1295</v>
      </c>
      <c r="AD33" s="51">
        <v>1231</v>
      </c>
      <c r="AE33" s="51">
        <v>1398</v>
      </c>
      <c r="AF33" s="51" t="s">
        <v>346</v>
      </c>
      <c r="AG33" s="51" t="s">
        <v>346</v>
      </c>
      <c r="AH33" s="51" t="s">
        <v>346</v>
      </c>
      <c r="AI33" s="51" t="s">
        <v>346</v>
      </c>
      <c r="AJ33" s="51" t="s">
        <v>346</v>
      </c>
      <c r="AK33" s="51" t="s">
        <v>346</v>
      </c>
    </row>
    <row r="34" spans="1:37" x14ac:dyDescent="0.25">
      <c r="A34" s="16" t="s">
        <v>132</v>
      </c>
      <c r="B34" s="51">
        <v>403</v>
      </c>
      <c r="C34" s="51">
        <v>360</v>
      </c>
      <c r="D34" s="51">
        <v>368</v>
      </c>
      <c r="E34" s="51">
        <v>301</v>
      </c>
      <c r="F34" s="51">
        <v>277</v>
      </c>
      <c r="G34" s="51">
        <v>365</v>
      </c>
      <c r="H34" s="51">
        <v>349</v>
      </c>
      <c r="I34" s="51">
        <v>327</v>
      </c>
      <c r="J34" s="51">
        <v>275</v>
      </c>
      <c r="K34" s="51">
        <v>284</v>
      </c>
      <c r="L34" s="51">
        <v>284</v>
      </c>
      <c r="M34" s="51">
        <v>317</v>
      </c>
      <c r="N34" s="51">
        <v>372</v>
      </c>
      <c r="O34" s="51">
        <v>385</v>
      </c>
      <c r="P34" s="51">
        <v>380</v>
      </c>
      <c r="Q34" s="51">
        <v>329</v>
      </c>
      <c r="R34" s="51">
        <v>306</v>
      </c>
      <c r="S34" s="51">
        <v>383</v>
      </c>
      <c r="T34" s="51">
        <v>363</v>
      </c>
      <c r="U34" s="51">
        <v>348</v>
      </c>
      <c r="V34" s="51">
        <v>304</v>
      </c>
      <c r="W34" s="51">
        <v>331</v>
      </c>
      <c r="X34" s="51">
        <v>298</v>
      </c>
      <c r="Y34" s="51">
        <v>302</v>
      </c>
      <c r="Z34" s="51">
        <v>343</v>
      </c>
      <c r="AA34" s="51">
        <v>303</v>
      </c>
      <c r="AB34" s="51">
        <v>303</v>
      </c>
      <c r="AC34" s="51">
        <v>263</v>
      </c>
      <c r="AD34" s="51">
        <v>253</v>
      </c>
      <c r="AE34" s="51">
        <v>305</v>
      </c>
      <c r="AF34" s="51" t="s">
        <v>346</v>
      </c>
      <c r="AG34" s="51" t="s">
        <v>346</v>
      </c>
      <c r="AH34" s="51" t="s">
        <v>346</v>
      </c>
      <c r="AI34" s="51" t="s">
        <v>346</v>
      </c>
      <c r="AJ34" s="51" t="s">
        <v>346</v>
      </c>
      <c r="AK34" s="51" t="s">
        <v>346</v>
      </c>
    </row>
    <row r="35" spans="1:37" x14ac:dyDescent="0.25">
      <c r="A35" s="16" t="s">
        <v>133</v>
      </c>
      <c r="B35" s="51">
        <v>304</v>
      </c>
      <c r="C35" s="51">
        <v>261</v>
      </c>
      <c r="D35" s="51">
        <v>260</v>
      </c>
      <c r="E35" s="51">
        <v>199</v>
      </c>
      <c r="F35" s="51">
        <v>185</v>
      </c>
      <c r="G35" s="51">
        <v>213</v>
      </c>
      <c r="H35" s="51">
        <v>211</v>
      </c>
      <c r="I35" s="51">
        <v>191</v>
      </c>
      <c r="J35" s="51">
        <v>179</v>
      </c>
      <c r="K35" s="51">
        <v>203</v>
      </c>
      <c r="L35" s="51">
        <v>228</v>
      </c>
      <c r="M35" s="51">
        <v>295</v>
      </c>
      <c r="N35" s="51">
        <v>337</v>
      </c>
      <c r="O35" s="51">
        <v>328</v>
      </c>
      <c r="P35" s="51">
        <v>323</v>
      </c>
      <c r="Q35" s="51">
        <v>265</v>
      </c>
      <c r="R35" s="51">
        <v>230</v>
      </c>
      <c r="S35" s="51">
        <v>274</v>
      </c>
      <c r="T35" s="51">
        <v>241</v>
      </c>
      <c r="U35" s="51">
        <v>234</v>
      </c>
      <c r="V35" s="51">
        <v>206</v>
      </c>
      <c r="W35" s="51">
        <v>224</v>
      </c>
      <c r="X35" s="51">
        <v>228</v>
      </c>
      <c r="Y35" s="51">
        <v>250</v>
      </c>
      <c r="Z35" s="51">
        <v>283</v>
      </c>
      <c r="AA35" s="51">
        <v>280</v>
      </c>
      <c r="AB35" s="51">
        <v>255</v>
      </c>
      <c r="AC35" s="51">
        <v>224</v>
      </c>
      <c r="AD35" s="51">
        <v>221</v>
      </c>
      <c r="AE35" s="51">
        <v>240</v>
      </c>
      <c r="AF35" s="51" t="s">
        <v>346</v>
      </c>
      <c r="AG35" s="51" t="s">
        <v>346</v>
      </c>
      <c r="AH35" s="51" t="s">
        <v>346</v>
      </c>
      <c r="AI35" s="51" t="s">
        <v>346</v>
      </c>
      <c r="AJ35" s="51" t="s">
        <v>346</v>
      </c>
      <c r="AK35" s="51" t="s">
        <v>346</v>
      </c>
    </row>
    <row r="36" spans="1:37" x14ac:dyDescent="0.25">
      <c r="A36" s="16" t="s">
        <v>134</v>
      </c>
      <c r="B36" s="51">
        <v>49</v>
      </c>
      <c r="C36" s="51">
        <v>41</v>
      </c>
      <c r="D36" s="51">
        <v>40</v>
      </c>
      <c r="E36" s="51">
        <v>31</v>
      </c>
      <c r="F36" s="51">
        <v>30</v>
      </c>
      <c r="G36" s="51">
        <v>39</v>
      </c>
      <c r="H36" s="51">
        <v>30</v>
      </c>
      <c r="I36" s="51">
        <v>25</v>
      </c>
      <c r="J36" s="51">
        <v>26</v>
      </c>
      <c r="K36" s="51">
        <v>28</v>
      </c>
      <c r="L36" s="51">
        <v>33</v>
      </c>
      <c r="M36" s="51">
        <v>38</v>
      </c>
      <c r="N36" s="51">
        <v>46</v>
      </c>
      <c r="O36" s="51">
        <v>44</v>
      </c>
      <c r="P36" s="51">
        <v>41</v>
      </c>
      <c r="Q36" s="51">
        <v>30</v>
      </c>
      <c r="R36" s="51">
        <v>26</v>
      </c>
      <c r="S36" s="51">
        <v>29</v>
      </c>
      <c r="T36" s="51">
        <v>30</v>
      </c>
      <c r="U36" s="51">
        <v>25</v>
      </c>
      <c r="V36" s="51">
        <v>24</v>
      </c>
      <c r="W36" s="51">
        <v>24</v>
      </c>
      <c r="X36" s="51">
        <v>31</v>
      </c>
      <c r="Y36" s="51">
        <v>35</v>
      </c>
      <c r="Z36" s="51">
        <v>41</v>
      </c>
      <c r="AA36" s="51">
        <v>29</v>
      </c>
      <c r="AB36" s="51">
        <v>33</v>
      </c>
      <c r="AC36" s="51">
        <v>30</v>
      </c>
      <c r="AD36" s="51">
        <v>30</v>
      </c>
      <c r="AE36" s="51">
        <v>30</v>
      </c>
      <c r="AF36" s="51" t="s">
        <v>346</v>
      </c>
      <c r="AG36" s="51" t="s">
        <v>346</v>
      </c>
      <c r="AH36" s="51" t="s">
        <v>346</v>
      </c>
      <c r="AI36" s="51" t="s">
        <v>346</v>
      </c>
      <c r="AJ36" s="51" t="s">
        <v>346</v>
      </c>
      <c r="AK36" s="51" t="s">
        <v>346</v>
      </c>
    </row>
    <row r="37" spans="1:37" x14ac:dyDescent="0.25">
      <c r="A37" s="16" t="s">
        <v>135</v>
      </c>
      <c r="B37" s="51">
        <v>3346</v>
      </c>
      <c r="C37" s="51">
        <v>3258</v>
      </c>
      <c r="D37" s="51">
        <v>3024</v>
      </c>
      <c r="E37" s="51">
        <v>2466</v>
      </c>
      <c r="F37" s="51">
        <v>2208</v>
      </c>
      <c r="G37" s="51">
        <v>2439</v>
      </c>
      <c r="H37" s="51">
        <v>2188</v>
      </c>
      <c r="I37" s="51">
        <v>2189</v>
      </c>
      <c r="J37" s="51">
        <v>2010</v>
      </c>
      <c r="K37" s="51">
        <v>2221</v>
      </c>
      <c r="L37" s="51">
        <v>2624</v>
      </c>
      <c r="M37" s="51">
        <v>2771</v>
      </c>
      <c r="N37" s="51">
        <v>3427</v>
      </c>
      <c r="O37" s="51">
        <v>3297</v>
      </c>
      <c r="P37" s="51">
        <v>3155</v>
      </c>
      <c r="Q37" s="51">
        <v>2657</v>
      </c>
      <c r="R37" s="51">
        <v>2214</v>
      </c>
      <c r="S37" s="51">
        <v>2436</v>
      </c>
      <c r="T37" s="51">
        <v>2149</v>
      </c>
      <c r="U37" s="51">
        <v>2134</v>
      </c>
      <c r="V37" s="51">
        <v>1977</v>
      </c>
      <c r="W37" s="51">
        <v>2239</v>
      </c>
      <c r="X37" s="51">
        <v>2528</v>
      </c>
      <c r="Y37" s="51">
        <v>2743</v>
      </c>
      <c r="Z37" s="51">
        <v>3031</v>
      </c>
      <c r="AA37" s="51">
        <v>2908</v>
      </c>
      <c r="AB37" s="51">
        <v>2880</v>
      </c>
      <c r="AC37" s="51">
        <v>2476</v>
      </c>
      <c r="AD37" s="51">
        <v>2231</v>
      </c>
      <c r="AE37" s="51">
        <v>2141</v>
      </c>
      <c r="AF37" s="51" t="s">
        <v>346</v>
      </c>
      <c r="AG37" s="51" t="s">
        <v>346</v>
      </c>
      <c r="AH37" s="51" t="s">
        <v>346</v>
      </c>
      <c r="AI37" s="51" t="s">
        <v>346</v>
      </c>
      <c r="AJ37" s="51" t="s">
        <v>346</v>
      </c>
      <c r="AK37" s="51" t="s">
        <v>346</v>
      </c>
    </row>
    <row r="38" spans="1:37" x14ac:dyDescent="0.25">
      <c r="A38" s="16" t="s">
        <v>136</v>
      </c>
      <c r="B38" s="51">
        <v>788</v>
      </c>
      <c r="C38" s="51">
        <v>729</v>
      </c>
      <c r="D38" s="51">
        <v>702</v>
      </c>
      <c r="E38" s="51">
        <v>587</v>
      </c>
      <c r="F38" s="51">
        <v>533</v>
      </c>
      <c r="G38" s="51">
        <v>658</v>
      </c>
      <c r="H38" s="51">
        <v>628</v>
      </c>
      <c r="I38" s="51">
        <v>633</v>
      </c>
      <c r="J38" s="51">
        <v>543</v>
      </c>
      <c r="K38" s="51">
        <v>557</v>
      </c>
      <c r="L38" s="51">
        <v>595</v>
      </c>
      <c r="M38" s="51">
        <v>655</v>
      </c>
      <c r="N38" s="51">
        <v>797</v>
      </c>
      <c r="O38" s="51">
        <v>773</v>
      </c>
      <c r="P38" s="51">
        <v>722</v>
      </c>
      <c r="Q38" s="51">
        <v>582</v>
      </c>
      <c r="R38" s="51">
        <v>517</v>
      </c>
      <c r="S38" s="51">
        <v>661</v>
      </c>
      <c r="T38" s="51">
        <v>604</v>
      </c>
      <c r="U38" s="51">
        <v>602</v>
      </c>
      <c r="V38" s="51">
        <v>519</v>
      </c>
      <c r="W38" s="51">
        <v>535</v>
      </c>
      <c r="X38" s="51">
        <v>557</v>
      </c>
      <c r="Y38" s="51">
        <v>610</v>
      </c>
      <c r="Z38" s="51">
        <v>722</v>
      </c>
      <c r="AA38" s="51">
        <v>681</v>
      </c>
      <c r="AB38" s="51">
        <v>623</v>
      </c>
      <c r="AC38" s="51">
        <v>540</v>
      </c>
      <c r="AD38" s="51">
        <v>480</v>
      </c>
      <c r="AE38" s="51">
        <v>546</v>
      </c>
      <c r="AF38" s="51" t="s">
        <v>346</v>
      </c>
      <c r="AG38" s="51" t="s">
        <v>346</v>
      </c>
      <c r="AH38" s="51" t="s">
        <v>346</v>
      </c>
      <c r="AI38" s="51" t="s">
        <v>346</v>
      </c>
      <c r="AJ38" s="51" t="s">
        <v>346</v>
      </c>
      <c r="AK38" s="51" t="s">
        <v>346</v>
      </c>
    </row>
    <row r="39" spans="1:37" x14ac:dyDescent="0.25">
      <c r="A39" s="16" t="s">
        <v>137</v>
      </c>
      <c r="B39" s="51">
        <v>1526</v>
      </c>
      <c r="C39" s="51">
        <v>1415</v>
      </c>
      <c r="D39" s="51">
        <v>1372</v>
      </c>
      <c r="E39" s="51">
        <v>1085</v>
      </c>
      <c r="F39" s="51">
        <v>1023</v>
      </c>
      <c r="G39" s="51">
        <v>1252</v>
      </c>
      <c r="H39" s="51">
        <v>1162</v>
      </c>
      <c r="I39" s="51">
        <v>1069</v>
      </c>
      <c r="J39" s="51">
        <v>962</v>
      </c>
      <c r="K39" s="51">
        <v>1024</v>
      </c>
      <c r="L39" s="51">
        <v>1068</v>
      </c>
      <c r="M39" s="51">
        <v>1178</v>
      </c>
      <c r="N39" s="51">
        <v>1452</v>
      </c>
      <c r="O39" s="51">
        <v>1303</v>
      </c>
      <c r="P39" s="51">
        <v>1299</v>
      </c>
      <c r="Q39" s="51">
        <v>1030</v>
      </c>
      <c r="R39" s="51">
        <v>975</v>
      </c>
      <c r="S39" s="51">
        <v>1258</v>
      </c>
      <c r="T39" s="51">
        <v>1168</v>
      </c>
      <c r="U39" s="51">
        <v>1112</v>
      </c>
      <c r="V39" s="51">
        <v>994</v>
      </c>
      <c r="W39" s="51">
        <v>1056</v>
      </c>
      <c r="X39" s="51">
        <v>1080</v>
      </c>
      <c r="Y39" s="51">
        <v>1316</v>
      </c>
      <c r="Z39" s="51">
        <v>1479</v>
      </c>
      <c r="AA39" s="51">
        <v>1383</v>
      </c>
      <c r="AB39" s="51">
        <v>1284</v>
      </c>
      <c r="AC39" s="51">
        <v>1071</v>
      </c>
      <c r="AD39" s="51">
        <v>1010</v>
      </c>
      <c r="AE39" s="51">
        <v>1158</v>
      </c>
      <c r="AF39" s="51" t="s">
        <v>346</v>
      </c>
      <c r="AG39" s="51" t="s">
        <v>346</v>
      </c>
      <c r="AH39" s="51" t="s">
        <v>346</v>
      </c>
      <c r="AI39" s="51" t="s">
        <v>346</v>
      </c>
      <c r="AJ39" s="51" t="s">
        <v>346</v>
      </c>
      <c r="AK39" s="51" t="s">
        <v>346</v>
      </c>
    </row>
    <row r="40" spans="1:37" x14ac:dyDescent="0.25">
      <c r="A40" s="16" t="s">
        <v>138</v>
      </c>
      <c r="B40" s="51">
        <v>33</v>
      </c>
      <c r="C40" s="51">
        <v>26</v>
      </c>
      <c r="D40" s="51">
        <v>33</v>
      </c>
      <c r="E40" s="51">
        <v>26</v>
      </c>
      <c r="F40" s="51">
        <v>24</v>
      </c>
      <c r="G40" s="51">
        <v>27</v>
      </c>
      <c r="H40" s="51">
        <v>24</v>
      </c>
      <c r="I40" s="51">
        <v>24</v>
      </c>
      <c r="J40" s="51">
        <v>23</v>
      </c>
      <c r="K40" s="51">
        <v>23</v>
      </c>
      <c r="L40" s="51">
        <v>21</v>
      </c>
      <c r="M40" s="51">
        <v>28</v>
      </c>
      <c r="N40" s="51">
        <v>31</v>
      </c>
      <c r="O40" s="51">
        <v>32</v>
      </c>
      <c r="P40" s="51">
        <v>35</v>
      </c>
      <c r="Q40" s="51">
        <v>31</v>
      </c>
      <c r="R40" s="51">
        <v>30</v>
      </c>
      <c r="S40" s="51">
        <v>34</v>
      </c>
      <c r="T40" s="51">
        <v>35</v>
      </c>
      <c r="U40" s="51">
        <v>29</v>
      </c>
      <c r="V40" s="51">
        <v>29</v>
      </c>
      <c r="W40" s="51">
        <v>32</v>
      </c>
      <c r="X40" s="51">
        <v>27</v>
      </c>
      <c r="Y40" s="51">
        <v>32</v>
      </c>
      <c r="Z40" s="51">
        <v>32</v>
      </c>
      <c r="AA40" s="51">
        <v>31</v>
      </c>
      <c r="AB40" s="51">
        <v>33</v>
      </c>
      <c r="AC40" s="51">
        <v>30</v>
      </c>
      <c r="AD40" s="51">
        <v>24</v>
      </c>
      <c r="AE40" s="51">
        <v>28</v>
      </c>
      <c r="AF40" s="51" t="s">
        <v>346</v>
      </c>
      <c r="AG40" s="51" t="s">
        <v>346</v>
      </c>
      <c r="AH40" s="51" t="s">
        <v>346</v>
      </c>
      <c r="AI40" s="51" t="s">
        <v>346</v>
      </c>
      <c r="AJ40" s="51" t="s">
        <v>346</v>
      </c>
      <c r="AK40" s="51" t="s">
        <v>346</v>
      </c>
    </row>
    <row r="41" spans="1:37" x14ac:dyDescent="0.25">
      <c r="A41" s="16" t="s">
        <v>139</v>
      </c>
      <c r="B41" s="51">
        <v>1010</v>
      </c>
      <c r="C41" s="51">
        <v>1090</v>
      </c>
      <c r="D41" s="51">
        <v>970</v>
      </c>
      <c r="E41" s="51">
        <v>834</v>
      </c>
      <c r="F41" s="51">
        <v>670</v>
      </c>
      <c r="G41" s="51">
        <v>755</v>
      </c>
      <c r="H41" s="51">
        <v>684</v>
      </c>
      <c r="I41" s="51">
        <v>699</v>
      </c>
      <c r="J41" s="51">
        <v>583</v>
      </c>
      <c r="K41" s="51">
        <v>607</v>
      </c>
      <c r="L41" s="51">
        <v>731</v>
      </c>
      <c r="M41" s="51">
        <v>812</v>
      </c>
      <c r="N41" s="51">
        <v>1018</v>
      </c>
      <c r="O41" s="51">
        <v>973</v>
      </c>
      <c r="P41" s="51">
        <v>948</v>
      </c>
      <c r="Q41" s="51">
        <v>744</v>
      </c>
      <c r="R41" s="51">
        <v>596</v>
      </c>
      <c r="S41" s="51">
        <v>666</v>
      </c>
      <c r="T41" s="51">
        <v>595</v>
      </c>
      <c r="U41" s="51">
        <v>604</v>
      </c>
      <c r="V41" s="51">
        <v>524</v>
      </c>
      <c r="W41" s="51">
        <v>560</v>
      </c>
      <c r="X41" s="51">
        <v>673</v>
      </c>
      <c r="Y41" s="51">
        <v>726</v>
      </c>
      <c r="Z41" s="51">
        <v>816</v>
      </c>
      <c r="AA41" s="51">
        <v>776</v>
      </c>
      <c r="AB41" s="51">
        <v>809</v>
      </c>
      <c r="AC41" s="51">
        <v>736</v>
      </c>
      <c r="AD41" s="51">
        <v>646</v>
      </c>
      <c r="AE41" s="51">
        <v>611</v>
      </c>
      <c r="AF41" s="51" t="s">
        <v>346</v>
      </c>
      <c r="AG41" s="51" t="s">
        <v>346</v>
      </c>
      <c r="AH41" s="51" t="s">
        <v>346</v>
      </c>
      <c r="AI41" s="51" t="s">
        <v>346</v>
      </c>
      <c r="AJ41" s="51" t="s">
        <v>346</v>
      </c>
      <c r="AK41" s="51" t="s">
        <v>346</v>
      </c>
    </row>
    <row r="42" spans="1:37" x14ac:dyDescent="0.25">
      <c r="A42" s="16" t="s">
        <v>140</v>
      </c>
      <c r="B42" s="51">
        <v>218</v>
      </c>
      <c r="C42" s="51">
        <v>204</v>
      </c>
      <c r="D42" s="51">
        <v>178</v>
      </c>
      <c r="E42" s="51">
        <v>146</v>
      </c>
      <c r="F42" s="51">
        <v>135</v>
      </c>
      <c r="G42" s="51">
        <v>144</v>
      </c>
      <c r="H42" s="51">
        <v>128</v>
      </c>
      <c r="I42" s="51">
        <v>123</v>
      </c>
      <c r="J42" s="51">
        <v>113</v>
      </c>
      <c r="K42" s="51">
        <v>129</v>
      </c>
      <c r="L42" s="51">
        <v>154</v>
      </c>
      <c r="M42" s="51">
        <v>186</v>
      </c>
      <c r="N42" s="51">
        <v>211</v>
      </c>
      <c r="O42" s="51">
        <v>204</v>
      </c>
      <c r="P42" s="51">
        <v>218</v>
      </c>
      <c r="Q42" s="51">
        <v>169</v>
      </c>
      <c r="R42" s="51">
        <v>155</v>
      </c>
      <c r="S42" s="51">
        <v>161</v>
      </c>
      <c r="T42" s="51">
        <v>147</v>
      </c>
      <c r="U42" s="51">
        <v>135</v>
      </c>
      <c r="V42" s="51">
        <v>120</v>
      </c>
      <c r="W42" s="51">
        <v>143</v>
      </c>
      <c r="X42" s="51">
        <v>168</v>
      </c>
      <c r="Y42" s="51">
        <v>190</v>
      </c>
      <c r="Z42" s="51">
        <v>206</v>
      </c>
      <c r="AA42" s="51">
        <v>193</v>
      </c>
      <c r="AB42" s="51">
        <v>177</v>
      </c>
      <c r="AC42" s="51">
        <v>153</v>
      </c>
      <c r="AD42" s="51">
        <v>149</v>
      </c>
      <c r="AE42" s="51">
        <v>139</v>
      </c>
      <c r="AF42" s="51" t="s">
        <v>346</v>
      </c>
      <c r="AG42" s="51" t="s">
        <v>346</v>
      </c>
      <c r="AH42" s="51" t="s">
        <v>346</v>
      </c>
      <c r="AI42" s="51" t="s">
        <v>346</v>
      </c>
      <c r="AJ42" s="51" t="s">
        <v>346</v>
      </c>
      <c r="AK42" s="51" t="s">
        <v>346</v>
      </c>
    </row>
    <row r="43" spans="1:37" x14ac:dyDescent="0.25">
      <c r="A43" s="16" t="s">
        <v>141</v>
      </c>
      <c r="B43" s="51">
        <v>28</v>
      </c>
      <c r="C43" s="51">
        <v>34</v>
      </c>
      <c r="D43" s="51">
        <v>30</v>
      </c>
      <c r="E43" s="51">
        <v>23</v>
      </c>
      <c r="F43" s="51">
        <v>22</v>
      </c>
      <c r="G43" s="51">
        <v>25</v>
      </c>
      <c r="H43" s="51">
        <v>22</v>
      </c>
      <c r="I43" s="51">
        <v>20</v>
      </c>
      <c r="J43" s="51">
        <v>18</v>
      </c>
      <c r="K43" s="51">
        <v>19</v>
      </c>
      <c r="L43" s="51">
        <v>18</v>
      </c>
      <c r="M43" s="51">
        <v>18</v>
      </c>
      <c r="N43" s="51">
        <v>23</v>
      </c>
      <c r="O43" s="51">
        <v>22</v>
      </c>
      <c r="P43" s="51">
        <v>27</v>
      </c>
      <c r="Q43" s="51">
        <v>16</v>
      </c>
      <c r="R43" s="51">
        <v>15</v>
      </c>
      <c r="S43" s="51">
        <v>22</v>
      </c>
      <c r="T43" s="51">
        <v>18</v>
      </c>
      <c r="U43" s="51">
        <v>21</v>
      </c>
      <c r="V43" s="51">
        <v>20</v>
      </c>
      <c r="W43" s="51">
        <v>22</v>
      </c>
      <c r="X43" s="51">
        <v>23</v>
      </c>
      <c r="Y43" s="51">
        <v>19</v>
      </c>
      <c r="Z43" s="51">
        <v>25</v>
      </c>
      <c r="AA43" s="51">
        <v>21</v>
      </c>
      <c r="AB43" s="51">
        <v>21</v>
      </c>
      <c r="AC43" s="51">
        <v>21</v>
      </c>
      <c r="AD43" s="51">
        <v>19</v>
      </c>
      <c r="AE43" s="51">
        <v>22</v>
      </c>
      <c r="AF43" s="51" t="s">
        <v>346</v>
      </c>
      <c r="AG43" s="51" t="s">
        <v>346</v>
      </c>
      <c r="AH43" s="51" t="s">
        <v>346</v>
      </c>
      <c r="AI43" s="51" t="s">
        <v>346</v>
      </c>
      <c r="AJ43" s="51" t="s">
        <v>346</v>
      </c>
      <c r="AK43" s="51" t="s">
        <v>346</v>
      </c>
    </row>
    <row r="44" spans="1:37" x14ac:dyDescent="0.25">
      <c r="A44" s="16" t="s">
        <v>142</v>
      </c>
      <c r="B44" s="51">
        <v>42</v>
      </c>
      <c r="C44" s="51">
        <v>33</v>
      </c>
      <c r="D44" s="51">
        <v>36</v>
      </c>
      <c r="E44" s="51">
        <v>37</v>
      </c>
      <c r="F44" s="51">
        <v>33</v>
      </c>
      <c r="G44" s="51">
        <v>33</v>
      </c>
      <c r="H44" s="51">
        <v>31</v>
      </c>
      <c r="I44" s="51">
        <v>30</v>
      </c>
      <c r="J44" s="51">
        <v>28</v>
      </c>
      <c r="K44" s="51">
        <v>31</v>
      </c>
      <c r="L44" s="51">
        <v>36</v>
      </c>
      <c r="M44" s="51">
        <v>42</v>
      </c>
      <c r="N44" s="51">
        <v>50</v>
      </c>
      <c r="O44" s="51">
        <v>46</v>
      </c>
      <c r="P44" s="51">
        <v>43</v>
      </c>
      <c r="Q44" s="51">
        <v>33</v>
      </c>
      <c r="R44" s="51">
        <v>33</v>
      </c>
      <c r="S44" s="51">
        <v>33</v>
      </c>
      <c r="T44" s="51">
        <v>32</v>
      </c>
      <c r="U44" s="51">
        <v>34</v>
      </c>
      <c r="V44" s="51">
        <v>32</v>
      </c>
      <c r="W44" s="51">
        <v>34</v>
      </c>
      <c r="X44" s="51">
        <v>38</v>
      </c>
      <c r="Y44" s="51">
        <v>40</v>
      </c>
      <c r="Z44" s="51">
        <v>45</v>
      </c>
      <c r="AA44" s="51">
        <v>44</v>
      </c>
      <c r="AB44" s="51">
        <v>39</v>
      </c>
      <c r="AC44" s="51">
        <v>38</v>
      </c>
      <c r="AD44" s="51">
        <v>40</v>
      </c>
      <c r="AE44" s="51">
        <v>39</v>
      </c>
      <c r="AF44" s="51" t="s">
        <v>346</v>
      </c>
      <c r="AG44" s="51" t="s">
        <v>346</v>
      </c>
      <c r="AH44" s="51" t="s">
        <v>346</v>
      </c>
      <c r="AI44" s="51" t="s">
        <v>346</v>
      </c>
      <c r="AJ44" s="51" t="s">
        <v>346</v>
      </c>
      <c r="AK44" s="51" t="s">
        <v>346</v>
      </c>
    </row>
    <row r="45" spans="1:37" x14ac:dyDescent="0.25">
      <c r="A45" s="16" t="s">
        <v>143</v>
      </c>
      <c r="B45" s="51">
        <v>193</v>
      </c>
      <c r="C45" s="51">
        <v>178</v>
      </c>
      <c r="D45" s="51">
        <v>167</v>
      </c>
      <c r="E45" s="51">
        <v>136</v>
      </c>
      <c r="F45" s="51">
        <v>113</v>
      </c>
      <c r="G45" s="51">
        <v>135</v>
      </c>
      <c r="H45" s="51">
        <v>123</v>
      </c>
      <c r="I45" s="51">
        <v>118</v>
      </c>
      <c r="J45" s="51">
        <v>104</v>
      </c>
      <c r="K45" s="51">
        <v>146</v>
      </c>
      <c r="L45" s="51">
        <v>159</v>
      </c>
      <c r="M45" s="51">
        <v>163</v>
      </c>
      <c r="N45" s="51">
        <v>173</v>
      </c>
      <c r="O45" s="51">
        <v>184</v>
      </c>
      <c r="P45" s="51">
        <v>156</v>
      </c>
      <c r="Q45" s="51">
        <v>122</v>
      </c>
      <c r="R45" s="51">
        <v>110</v>
      </c>
      <c r="S45" s="51">
        <v>124</v>
      </c>
      <c r="T45" s="51">
        <v>109</v>
      </c>
      <c r="U45" s="51">
        <v>114</v>
      </c>
      <c r="V45" s="51">
        <v>102</v>
      </c>
      <c r="W45" s="51">
        <v>105</v>
      </c>
      <c r="X45" s="51">
        <v>117</v>
      </c>
      <c r="Y45" s="51">
        <v>135</v>
      </c>
      <c r="Z45" s="51">
        <v>151</v>
      </c>
      <c r="AA45" s="51">
        <v>148</v>
      </c>
      <c r="AB45" s="51">
        <v>145</v>
      </c>
      <c r="AC45" s="51">
        <v>125</v>
      </c>
      <c r="AD45" s="51">
        <v>105</v>
      </c>
      <c r="AE45" s="51">
        <v>99</v>
      </c>
      <c r="AF45" s="51" t="s">
        <v>346</v>
      </c>
      <c r="AG45" s="51" t="s">
        <v>346</v>
      </c>
      <c r="AH45" s="51" t="s">
        <v>346</v>
      </c>
      <c r="AI45" s="51" t="s">
        <v>346</v>
      </c>
      <c r="AJ45" s="51" t="s">
        <v>346</v>
      </c>
      <c r="AK45" s="51" t="s">
        <v>346</v>
      </c>
    </row>
    <row r="46" spans="1:37" x14ac:dyDescent="0.25">
      <c r="A46" s="16" t="s">
        <v>144</v>
      </c>
      <c r="B46" s="51">
        <v>1835</v>
      </c>
      <c r="C46" s="51">
        <v>1666</v>
      </c>
      <c r="D46" s="51">
        <v>1641</v>
      </c>
      <c r="E46" s="51">
        <v>1384</v>
      </c>
      <c r="F46" s="51">
        <v>1209</v>
      </c>
      <c r="G46" s="51">
        <v>1408</v>
      </c>
      <c r="H46" s="51">
        <v>1283</v>
      </c>
      <c r="I46" s="51">
        <v>1153</v>
      </c>
      <c r="J46" s="51">
        <v>1137</v>
      </c>
      <c r="K46" s="51">
        <v>1227</v>
      </c>
      <c r="L46" s="51">
        <v>1340</v>
      </c>
      <c r="M46" s="51">
        <v>1492</v>
      </c>
      <c r="N46" s="51">
        <v>1824</v>
      </c>
      <c r="O46" s="51">
        <v>1678</v>
      </c>
      <c r="P46" s="51">
        <v>1632</v>
      </c>
      <c r="Q46" s="51">
        <v>1330</v>
      </c>
      <c r="R46" s="51">
        <v>1244</v>
      </c>
      <c r="S46" s="51">
        <v>1486</v>
      </c>
      <c r="T46" s="51">
        <v>1309</v>
      </c>
      <c r="U46" s="51">
        <v>1237</v>
      </c>
      <c r="V46" s="51">
        <v>1117</v>
      </c>
      <c r="W46" s="51">
        <v>1235</v>
      </c>
      <c r="X46" s="51">
        <v>1303</v>
      </c>
      <c r="Y46" s="51">
        <v>1409</v>
      </c>
      <c r="Z46" s="51">
        <v>1594</v>
      </c>
      <c r="AA46" s="51">
        <v>1489</v>
      </c>
      <c r="AB46" s="51">
        <v>1461</v>
      </c>
      <c r="AC46" s="51">
        <v>1259</v>
      </c>
      <c r="AD46" s="51">
        <v>1181</v>
      </c>
      <c r="AE46" s="51">
        <v>1265</v>
      </c>
      <c r="AF46" s="51" t="s">
        <v>346</v>
      </c>
      <c r="AG46" s="51" t="s">
        <v>346</v>
      </c>
      <c r="AH46" s="51" t="s">
        <v>346</v>
      </c>
      <c r="AI46" s="51" t="s">
        <v>346</v>
      </c>
      <c r="AJ46" s="51" t="s">
        <v>346</v>
      </c>
      <c r="AK46" s="51" t="s">
        <v>346</v>
      </c>
    </row>
    <row r="47" spans="1:37" x14ac:dyDescent="0.25">
      <c r="A47" s="16" t="s">
        <v>145</v>
      </c>
      <c r="B47" s="51">
        <v>3035</v>
      </c>
      <c r="C47" s="51">
        <v>2857</v>
      </c>
      <c r="D47" s="51">
        <v>2804</v>
      </c>
      <c r="E47" s="51">
        <v>2312</v>
      </c>
      <c r="F47" s="51">
        <v>2055</v>
      </c>
      <c r="G47" s="51">
        <v>2397</v>
      </c>
      <c r="H47" s="51">
        <v>2198</v>
      </c>
      <c r="I47" s="51">
        <v>2043</v>
      </c>
      <c r="J47" s="51">
        <v>1911</v>
      </c>
      <c r="K47" s="51">
        <v>2107</v>
      </c>
      <c r="L47" s="51">
        <v>2255</v>
      </c>
      <c r="M47" s="51">
        <v>2508</v>
      </c>
      <c r="N47" s="51">
        <v>3026</v>
      </c>
      <c r="O47" s="51">
        <v>2826</v>
      </c>
      <c r="P47" s="51">
        <v>2779</v>
      </c>
      <c r="Q47" s="51">
        <v>2210</v>
      </c>
      <c r="R47" s="51">
        <v>2023</v>
      </c>
      <c r="S47" s="51">
        <v>2361</v>
      </c>
      <c r="T47" s="51">
        <v>2117</v>
      </c>
      <c r="U47" s="51">
        <v>2017</v>
      </c>
      <c r="V47" s="51">
        <v>1838</v>
      </c>
      <c r="W47" s="51">
        <v>2036</v>
      </c>
      <c r="X47" s="51">
        <v>2118</v>
      </c>
      <c r="Y47" s="51">
        <v>2371</v>
      </c>
      <c r="Z47" s="51">
        <v>2657</v>
      </c>
      <c r="AA47" s="51">
        <v>2526</v>
      </c>
      <c r="AB47" s="51">
        <v>2459</v>
      </c>
      <c r="AC47" s="51">
        <v>2085</v>
      </c>
      <c r="AD47" s="51">
        <v>1947</v>
      </c>
      <c r="AE47" s="51">
        <v>2127</v>
      </c>
      <c r="AF47" s="51" t="s">
        <v>346</v>
      </c>
      <c r="AG47" s="51" t="s">
        <v>346</v>
      </c>
      <c r="AH47" s="51" t="s">
        <v>346</v>
      </c>
      <c r="AI47" s="51" t="s">
        <v>346</v>
      </c>
      <c r="AJ47" s="51" t="s">
        <v>346</v>
      </c>
      <c r="AK47" s="51" t="s">
        <v>346</v>
      </c>
    </row>
    <row r="48" spans="1:37" x14ac:dyDescent="0.25">
      <c r="A48" s="16" t="s">
        <v>146</v>
      </c>
      <c r="B48" s="51">
        <v>3035</v>
      </c>
      <c r="C48" s="51">
        <v>2857</v>
      </c>
      <c r="D48" s="51">
        <v>2804</v>
      </c>
      <c r="E48" s="51">
        <v>2312</v>
      </c>
      <c r="F48" s="51">
        <v>2055</v>
      </c>
      <c r="G48" s="51">
        <v>2397</v>
      </c>
      <c r="H48" s="51">
        <v>2198</v>
      </c>
      <c r="I48" s="51">
        <v>2043</v>
      </c>
      <c r="J48" s="51">
        <v>1911</v>
      </c>
      <c r="K48" s="51">
        <v>2107</v>
      </c>
      <c r="L48" s="51">
        <v>2255</v>
      </c>
      <c r="M48" s="51">
        <v>2508</v>
      </c>
      <c r="N48" s="51">
        <v>3026</v>
      </c>
      <c r="O48" s="51">
        <v>2826</v>
      </c>
      <c r="P48" s="51">
        <v>2779</v>
      </c>
      <c r="Q48" s="51">
        <v>2210</v>
      </c>
      <c r="R48" s="51">
        <v>2023</v>
      </c>
      <c r="S48" s="51">
        <v>2361</v>
      </c>
      <c r="T48" s="51">
        <v>2117</v>
      </c>
      <c r="U48" s="51">
        <v>2017</v>
      </c>
      <c r="V48" s="51">
        <v>1838</v>
      </c>
      <c r="W48" s="51">
        <v>2036</v>
      </c>
      <c r="X48" s="51">
        <v>2118</v>
      </c>
      <c r="Y48" s="51">
        <v>2371</v>
      </c>
      <c r="Z48" s="51">
        <v>2657</v>
      </c>
      <c r="AA48" s="51">
        <v>2526</v>
      </c>
      <c r="AB48" s="51">
        <v>2459</v>
      </c>
      <c r="AC48" s="51">
        <v>2085</v>
      </c>
      <c r="AD48" s="51">
        <v>1947</v>
      </c>
      <c r="AE48" s="51">
        <v>2127</v>
      </c>
      <c r="AF48" s="51" t="s">
        <v>346</v>
      </c>
      <c r="AG48" s="51" t="s">
        <v>346</v>
      </c>
      <c r="AH48" s="51" t="s">
        <v>346</v>
      </c>
      <c r="AI48" s="51" t="s">
        <v>346</v>
      </c>
      <c r="AJ48" s="51" t="s">
        <v>346</v>
      </c>
      <c r="AK48" s="51" t="s">
        <v>346</v>
      </c>
    </row>
    <row r="49" spans="1:37" x14ac:dyDescent="0.25">
      <c r="A49" s="16" t="s">
        <v>147</v>
      </c>
      <c r="B49" s="51">
        <v>109</v>
      </c>
      <c r="C49" s="51">
        <v>101</v>
      </c>
      <c r="D49" s="51">
        <v>109</v>
      </c>
      <c r="E49" s="51">
        <v>101</v>
      </c>
      <c r="F49" s="51">
        <v>92</v>
      </c>
      <c r="G49" s="51">
        <v>101</v>
      </c>
      <c r="H49" s="51">
        <v>98</v>
      </c>
      <c r="I49" s="51">
        <v>94</v>
      </c>
      <c r="J49" s="51">
        <v>97</v>
      </c>
      <c r="K49" s="51">
        <v>108</v>
      </c>
      <c r="L49" s="51">
        <v>114</v>
      </c>
      <c r="M49" s="51">
        <v>117</v>
      </c>
      <c r="N49" s="51">
        <v>163</v>
      </c>
      <c r="O49" s="51">
        <v>165</v>
      </c>
      <c r="P49" s="51">
        <v>158</v>
      </c>
      <c r="Q49" s="51">
        <v>116</v>
      </c>
      <c r="R49" s="51">
        <v>110</v>
      </c>
      <c r="S49" s="51">
        <v>109</v>
      </c>
      <c r="T49" s="51">
        <v>107</v>
      </c>
      <c r="U49" s="51">
        <v>96</v>
      </c>
      <c r="V49" s="51">
        <v>98</v>
      </c>
      <c r="W49" s="51">
        <v>101</v>
      </c>
      <c r="X49" s="51">
        <v>91</v>
      </c>
      <c r="Y49" s="51">
        <v>106</v>
      </c>
      <c r="Z49" s="51">
        <v>127</v>
      </c>
      <c r="AA49" s="51">
        <v>110</v>
      </c>
      <c r="AB49" s="51">
        <v>108</v>
      </c>
      <c r="AC49" s="51">
        <v>84</v>
      </c>
      <c r="AD49" s="51">
        <v>82</v>
      </c>
      <c r="AE49" s="51">
        <v>102</v>
      </c>
      <c r="AF49" s="51" t="s">
        <v>346</v>
      </c>
      <c r="AG49" s="51" t="s">
        <v>346</v>
      </c>
      <c r="AH49" s="51" t="s">
        <v>346</v>
      </c>
      <c r="AI49" s="51" t="s">
        <v>346</v>
      </c>
      <c r="AJ49" s="51" t="s">
        <v>346</v>
      </c>
      <c r="AK49" s="51" t="s">
        <v>346</v>
      </c>
    </row>
    <row r="50" spans="1:37" x14ac:dyDescent="0.25">
      <c r="A50" s="16" t="s">
        <v>148</v>
      </c>
      <c r="B50" s="51">
        <v>127</v>
      </c>
      <c r="C50" s="51">
        <v>119</v>
      </c>
      <c r="D50" s="51">
        <v>132</v>
      </c>
      <c r="E50" s="51">
        <v>113</v>
      </c>
      <c r="F50" s="51">
        <v>104</v>
      </c>
      <c r="G50" s="51">
        <v>112</v>
      </c>
      <c r="H50" s="51">
        <v>111</v>
      </c>
      <c r="I50" s="51">
        <v>106</v>
      </c>
      <c r="J50" s="51">
        <v>114</v>
      </c>
      <c r="K50" s="51">
        <v>122</v>
      </c>
      <c r="L50" s="51">
        <v>126</v>
      </c>
      <c r="M50" s="51">
        <v>132</v>
      </c>
      <c r="N50" s="51">
        <v>182</v>
      </c>
      <c r="O50" s="51">
        <v>184</v>
      </c>
      <c r="P50" s="51">
        <v>175</v>
      </c>
      <c r="Q50" s="51">
        <v>129</v>
      </c>
      <c r="R50" s="51">
        <v>122</v>
      </c>
      <c r="S50" s="51">
        <v>119</v>
      </c>
      <c r="T50" s="51">
        <v>117</v>
      </c>
      <c r="U50" s="51">
        <v>104</v>
      </c>
      <c r="V50" s="51">
        <v>106</v>
      </c>
      <c r="W50" s="51">
        <v>110</v>
      </c>
      <c r="X50" s="51">
        <v>105</v>
      </c>
      <c r="Y50" s="51">
        <v>122</v>
      </c>
      <c r="Z50" s="51">
        <v>145</v>
      </c>
      <c r="AA50" s="51">
        <v>128</v>
      </c>
      <c r="AB50" s="51">
        <v>123</v>
      </c>
      <c r="AC50" s="51">
        <v>95</v>
      </c>
      <c r="AD50" s="51">
        <v>90</v>
      </c>
      <c r="AE50" s="51">
        <v>112</v>
      </c>
      <c r="AF50" s="51" t="s">
        <v>346</v>
      </c>
      <c r="AG50" s="51" t="s">
        <v>346</v>
      </c>
      <c r="AH50" s="51" t="s">
        <v>346</v>
      </c>
      <c r="AI50" s="51" t="s">
        <v>346</v>
      </c>
      <c r="AJ50" s="51" t="s">
        <v>346</v>
      </c>
      <c r="AK50" s="51" t="s">
        <v>346</v>
      </c>
    </row>
    <row r="51" spans="1:37" x14ac:dyDescent="0.25">
      <c r="A51" s="16" t="s">
        <v>149</v>
      </c>
      <c r="B51" s="51">
        <v>495</v>
      </c>
      <c r="C51" s="51">
        <v>460</v>
      </c>
      <c r="D51" s="51">
        <v>434</v>
      </c>
      <c r="E51" s="51">
        <v>420</v>
      </c>
      <c r="F51" s="51">
        <v>344</v>
      </c>
      <c r="G51" s="51">
        <v>352</v>
      </c>
      <c r="H51" s="51">
        <v>333</v>
      </c>
      <c r="I51" s="51">
        <v>319</v>
      </c>
      <c r="J51" s="51">
        <v>303</v>
      </c>
      <c r="K51" s="51">
        <v>397</v>
      </c>
      <c r="L51" s="51">
        <v>464</v>
      </c>
      <c r="M51" s="51">
        <v>451</v>
      </c>
      <c r="N51" s="51">
        <v>457</v>
      </c>
      <c r="O51" s="51">
        <v>438</v>
      </c>
      <c r="P51" s="51">
        <v>433</v>
      </c>
      <c r="Q51" s="51">
        <v>424</v>
      </c>
      <c r="R51" s="51">
        <v>345</v>
      </c>
      <c r="S51" s="51">
        <v>310</v>
      </c>
      <c r="T51" s="51">
        <v>287</v>
      </c>
      <c r="U51" s="51">
        <v>276</v>
      </c>
      <c r="V51" s="51">
        <v>287</v>
      </c>
      <c r="W51" s="51">
        <v>313</v>
      </c>
      <c r="X51" s="51">
        <v>368</v>
      </c>
      <c r="Y51" s="51">
        <v>409</v>
      </c>
      <c r="Z51" s="51">
        <v>423</v>
      </c>
      <c r="AA51" s="51">
        <v>388</v>
      </c>
      <c r="AB51" s="51">
        <v>395</v>
      </c>
      <c r="AC51" s="51">
        <v>336</v>
      </c>
      <c r="AD51" s="51">
        <v>295</v>
      </c>
      <c r="AE51" s="51">
        <v>283</v>
      </c>
      <c r="AF51" s="51" t="s">
        <v>346</v>
      </c>
      <c r="AG51" s="51" t="s">
        <v>346</v>
      </c>
      <c r="AH51" s="51" t="s">
        <v>346</v>
      </c>
      <c r="AI51" s="51" t="s">
        <v>346</v>
      </c>
      <c r="AJ51" s="51" t="s">
        <v>346</v>
      </c>
      <c r="AK51" s="51" t="s">
        <v>346</v>
      </c>
    </row>
    <row r="52" spans="1:37" x14ac:dyDescent="0.25">
      <c r="A52" s="16" t="s">
        <v>150</v>
      </c>
      <c r="B52" s="51">
        <v>18</v>
      </c>
      <c r="C52" s="51">
        <v>18</v>
      </c>
      <c r="D52" s="51">
        <v>23</v>
      </c>
      <c r="E52" s="51">
        <v>12</v>
      </c>
      <c r="F52" s="51">
        <v>12</v>
      </c>
      <c r="G52" s="51">
        <v>11</v>
      </c>
      <c r="H52" s="51">
        <v>13</v>
      </c>
      <c r="I52" s="51">
        <v>12</v>
      </c>
      <c r="J52" s="51">
        <v>17</v>
      </c>
      <c r="K52" s="51">
        <v>14</v>
      </c>
      <c r="L52" s="51">
        <v>12</v>
      </c>
      <c r="M52" s="51">
        <v>15</v>
      </c>
      <c r="N52" s="51">
        <v>19</v>
      </c>
      <c r="O52" s="51">
        <v>19</v>
      </c>
      <c r="P52" s="51">
        <v>17</v>
      </c>
      <c r="Q52" s="51">
        <v>13</v>
      </c>
      <c r="R52" s="51">
        <v>12</v>
      </c>
      <c r="S52" s="51">
        <v>10</v>
      </c>
      <c r="T52" s="51">
        <v>10</v>
      </c>
      <c r="U52" s="51">
        <v>8</v>
      </c>
      <c r="V52" s="51">
        <v>8</v>
      </c>
      <c r="W52" s="51">
        <v>9</v>
      </c>
      <c r="X52" s="51">
        <v>14</v>
      </c>
      <c r="Y52" s="51">
        <v>16</v>
      </c>
      <c r="Z52" s="51">
        <v>18</v>
      </c>
      <c r="AA52" s="51">
        <v>18</v>
      </c>
      <c r="AB52" s="51">
        <v>15</v>
      </c>
      <c r="AC52" s="51">
        <v>11</v>
      </c>
      <c r="AD52" s="51">
        <v>8</v>
      </c>
      <c r="AE52" s="51">
        <v>10</v>
      </c>
      <c r="AF52" s="51" t="s">
        <v>346</v>
      </c>
      <c r="AG52" s="51" t="s">
        <v>346</v>
      </c>
      <c r="AH52" s="51" t="s">
        <v>346</v>
      </c>
      <c r="AI52" s="51" t="s">
        <v>346</v>
      </c>
      <c r="AJ52" s="51" t="s">
        <v>346</v>
      </c>
      <c r="AK52" s="51" t="s">
        <v>346</v>
      </c>
    </row>
    <row r="53" spans="1:37" x14ac:dyDescent="0.25">
      <c r="A53" s="16" t="s">
        <v>151</v>
      </c>
      <c r="B53" s="51">
        <v>151</v>
      </c>
      <c r="C53" s="51">
        <v>139</v>
      </c>
      <c r="D53" s="51">
        <v>139</v>
      </c>
      <c r="E53" s="51">
        <v>103</v>
      </c>
      <c r="F53" s="51">
        <v>93</v>
      </c>
      <c r="G53" s="51">
        <v>97</v>
      </c>
      <c r="H53" s="51">
        <v>83</v>
      </c>
      <c r="I53" s="51">
        <v>70</v>
      </c>
      <c r="J53" s="51">
        <v>60</v>
      </c>
      <c r="K53" s="51">
        <v>75</v>
      </c>
      <c r="L53" s="51">
        <v>89</v>
      </c>
      <c r="M53" s="51">
        <v>104</v>
      </c>
      <c r="N53" s="51">
        <v>141</v>
      </c>
      <c r="O53" s="51">
        <v>152</v>
      </c>
      <c r="P53" s="51">
        <v>143</v>
      </c>
      <c r="Q53" s="51">
        <v>114</v>
      </c>
      <c r="R53" s="51">
        <v>97</v>
      </c>
      <c r="S53" s="51">
        <v>109</v>
      </c>
      <c r="T53" s="51">
        <v>95</v>
      </c>
      <c r="U53" s="51">
        <v>85</v>
      </c>
      <c r="V53" s="51">
        <v>76</v>
      </c>
      <c r="W53" s="51">
        <v>75</v>
      </c>
      <c r="X53" s="51">
        <v>76</v>
      </c>
      <c r="Y53" s="51">
        <v>89</v>
      </c>
      <c r="Z53" s="51">
        <v>122</v>
      </c>
      <c r="AA53" s="51">
        <v>116</v>
      </c>
      <c r="AB53" s="51">
        <v>108</v>
      </c>
      <c r="AC53" s="51">
        <v>88</v>
      </c>
      <c r="AD53" s="51">
        <v>67</v>
      </c>
      <c r="AE53" s="51">
        <v>74</v>
      </c>
      <c r="AF53" s="51" t="s">
        <v>346</v>
      </c>
      <c r="AG53" s="51" t="s">
        <v>346</v>
      </c>
      <c r="AH53" s="51" t="s">
        <v>346</v>
      </c>
      <c r="AI53" s="51" t="s">
        <v>346</v>
      </c>
      <c r="AJ53" s="51" t="s">
        <v>346</v>
      </c>
      <c r="AK53" s="51" t="s">
        <v>346</v>
      </c>
    </row>
    <row r="54" spans="1:37" x14ac:dyDescent="0.25">
      <c r="A54" s="16" t="s">
        <v>152</v>
      </c>
      <c r="B54" s="51">
        <v>148</v>
      </c>
      <c r="C54" s="51">
        <v>151</v>
      </c>
      <c r="D54" s="51">
        <v>150</v>
      </c>
      <c r="E54" s="51">
        <v>119</v>
      </c>
      <c r="F54" s="51">
        <v>113</v>
      </c>
      <c r="G54" s="51">
        <v>144</v>
      </c>
      <c r="H54" s="51">
        <v>150</v>
      </c>
      <c r="I54" s="51">
        <v>134</v>
      </c>
      <c r="J54" s="51">
        <v>104</v>
      </c>
      <c r="K54" s="51">
        <v>108</v>
      </c>
      <c r="L54" s="51">
        <v>106</v>
      </c>
      <c r="M54" s="51">
        <v>106</v>
      </c>
      <c r="N54" s="51">
        <v>134</v>
      </c>
      <c r="O54" s="51">
        <v>140</v>
      </c>
      <c r="P54" s="51">
        <v>139</v>
      </c>
      <c r="Q54" s="51">
        <v>110</v>
      </c>
      <c r="R54" s="51">
        <v>109</v>
      </c>
      <c r="S54" s="51">
        <v>140</v>
      </c>
      <c r="T54" s="51">
        <v>127</v>
      </c>
      <c r="U54" s="51">
        <v>128</v>
      </c>
      <c r="V54" s="51">
        <v>102</v>
      </c>
      <c r="W54" s="51">
        <v>112</v>
      </c>
      <c r="X54" s="51">
        <v>107</v>
      </c>
      <c r="Y54" s="51">
        <v>118</v>
      </c>
      <c r="Z54" s="51">
        <v>132</v>
      </c>
      <c r="AA54" s="51">
        <v>114</v>
      </c>
      <c r="AB54" s="51">
        <v>118</v>
      </c>
      <c r="AC54" s="51">
        <v>96</v>
      </c>
      <c r="AD54" s="51">
        <v>93</v>
      </c>
      <c r="AE54" s="51">
        <v>112</v>
      </c>
      <c r="AF54" s="51" t="s">
        <v>346</v>
      </c>
      <c r="AG54" s="51" t="s">
        <v>346</v>
      </c>
      <c r="AH54" s="51" t="s">
        <v>346</v>
      </c>
      <c r="AI54" s="51" t="s">
        <v>346</v>
      </c>
      <c r="AJ54" s="51" t="s">
        <v>346</v>
      </c>
      <c r="AK54" s="51" t="s">
        <v>346</v>
      </c>
    </row>
    <row r="55" spans="1:37" x14ac:dyDescent="0.25">
      <c r="A55" s="16" t="s">
        <v>153</v>
      </c>
      <c r="B55" s="51">
        <v>32</v>
      </c>
      <c r="C55" s="51">
        <v>27</v>
      </c>
      <c r="D55" s="51">
        <v>30</v>
      </c>
      <c r="E55" s="51">
        <v>30</v>
      </c>
      <c r="F55" s="51">
        <v>23</v>
      </c>
      <c r="G55" s="51">
        <v>30</v>
      </c>
      <c r="H55" s="51">
        <v>28</v>
      </c>
      <c r="I55" s="51">
        <v>22</v>
      </c>
      <c r="J55" s="51">
        <v>32</v>
      </c>
      <c r="K55" s="51">
        <v>26</v>
      </c>
      <c r="L55" s="51">
        <v>26</v>
      </c>
      <c r="M55" s="51">
        <v>21</v>
      </c>
      <c r="N55" s="51">
        <v>29</v>
      </c>
      <c r="O55" s="51">
        <v>28</v>
      </c>
      <c r="P55" s="51">
        <v>27</v>
      </c>
      <c r="Q55" s="51">
        <v>19</v>
      </c>
      <c r="R55" s="51">
        <v>21</v>
      </c>
      <c r="S55" s="51">
        <v>27</v>
      </c>
      <c r="T55" s="51">
        <v>26</v>
      </c>
      <c r="U55" s="51">
        <v>29</v>
      </c>
      <c r="V55" s="51">
        <v>21</v>
      </c>
      <c r="W55" s="51">
        <v>26</v>
      </c>
      <c r="X55" s="51">
        <v>25</v>
      </c>
      <c r="Y55" s="51">
        <v>27</v>
      </c>
      <c r="Z55" s="51">
        <v>34</v>
      </c>
      <c r="AA55" s="51">
        <v>26</v>
      </c>
      <c r="AB55" s="51">
        <v>30</v>
      </c>
      <c r="AC55" s="51">
        <v>23</v>
      </c>
      <c r="AD55" s="51">
        <v>19</v>
      </c>
      <c r="AE55" s="51">
        <v>22</v>
      </c>
      <c r="AF55" s="51" t="s">
        <v>346</v>
      </c>
      <c r="AG55" s="51" t="s">
        <v>346</v>
      </c>
      <c r="AH55" s="51" t="s">
        <v>346</v>
      </c>
      <c r="AI55" s="51" t="s">
        <v>346</v>
      </c>
      <c r="AJ55" s="51" t="s">
        <v>346</v>
      </c>
      <c r="AK55" s="51" t="s">
        <v>346</v>
      </c>
    </row>
    <row r="56" spans="1:37" x14ac:dyDescent="0.25">
      <c r="A56" s="16" t="s">
        <v>154</v>
      </c>
      <c r="B56" s="51">
        <v>161</v>
      </c>
      <c r="C56" s="51">
        <v>159</v>
      </c>
      <c r="D56" s="51">
        <v>149</v>
      </c>
      <c r="E56" s="51">
        <v>135</v>
      </c>
      <c r="F56" s="51">
        <v>117</v>
      </c>
      <c r="G56" s="51">
        <v>133</v>
      </c>
      <c r="H56" s="51">
        <v>114</v>
      </c>
      <c r="I56" s="51">
        <v>101</v>
      </c>
      <c r="J56" s="51">
        <v>108</v>
      </c>
      <c r="K56" s="51">
        <v>121</v>
      </c>
      <c r="L56" s="51">
        <v>129</v>
      </c>
      <c r="M56" s="51">
        <v>146</v>
      </c>
      <c r="N56" s="51">
        <v>185</v>
      </c>
      <c r="O56" s="51">
        <v>163</v>
      </c>
      <c r="P56" s="51">
        <v>175</v>
      </c>
      <c r="Q56" s="51">
        <v>138</v>
      </c>
      <c r="R56" s="51">
        <v>137</v>
      </c>
      <c r="S56" s="51">
        <v>159</v>
      </c>
      <c r="T56" s="51">
        <v>134</v>
      </c>
      <c r="U56" s="51">
        <v>121</v>
      </c>
      <c r="V56" s="51">
        <v>119</v>
      </c>
      <c r="W56" s="51">
        <v>127</v>
      </c>
      <c r="X56" s="51">
        <v>139</v>
      </c>
      <c r="Y56" s="51">
        <v>149</v>
      </c>
      <c r="Z56" s="51">
        <v>163</v>
      </c>
      <c r="AA56" s="51">
        <v>150</v>
      </c>
      <c r="AB56" s="51">
        <v>156</v>
      </c>
      <c r="AC56" s="51">
        <v>130</v>
      </c>
      <c r="AD56" s="51">
        <v>120</v>
      </c>
      <c r="AE56" s="51">
        <v>112</v>
      </c>
      <c r="AF56" s="51" t="s">
        <v>346</v>
      </c>
      <c r="AG56" s="51" t="s">
        <v>346</v>
      </c>
      <c r="AH56" s="51" t="s">
        <v>346</v>
      </c>
      <c r="AI56" s="51" t="s">
        <v>346</v>
      </c>
      <c r="AJ56" s="51" t="s">
        <v>346</v>
      </c>
      <c r="AK56" s="51" t="s">
        <v>346</v>
      </c>
    </row>
    <row r="57" spans="1:37" x14ac:dyDescent="0.25">
      <c r="A57" s="16" t="s">
        <v>155</v>
      </c>
      <c r="B57" s="51">
        <v>27</v>
      </c>
      <c r="C57" s="51">
        <v>26</v>
      </c>
      <c r="D57" s="51">
        <v>23</v>
      </c>
      <c r="E57" s="51">
        <v>26</v>
      </c>
      <c r="F57" s="51">
        <v>19</v>
      </c>
      <c r="G57" s="51">
        <v>25</v>
      </c>
      <c r="H57" s="51">
        <v>20</v>
      </c>
      <c r="I57" s="51">
        <v>20</v>
      </c>
      <c r="J57" s="51">
        <v>16</v>
      </c>
      <c r="K57" s="51">
        <v>19</v>
      </c>
      <c r="L57" s="51">
        <v>21</v>
      </c>
      <c r="M57" s="51">
        <v>20</v>
      </c>
      <c r="N57" s="51">
        <v>24</v>
      </c>
      <c r="O57" s="51">
        <v>26</v>
      </c>
      <c r="P57" s="51">
        <v>18</v>
      </c>
      <c r="Q57" s="51">
        <v>18</v>
      </c>
      <c r="R57" s="51">
        <v>18</v>
      </c>
      <c r="S57" s="51">
        <v>18</v>
      </c>
      <c r="T57" s="51">
        <v>17</v>
      </c>
      <c r="U57" s="51">
        <v>15</v>
      </c>
      <c r="V57" s="51">
        <v>14</v>
      </c>
      <c r="W57" s="51">
        <v>16</v>
      </c>
      <c r="X57" s="51">
        <v>16</v>
      </c>
      <c r="Y57" s="51">
        <v>15</v>
      </c>
      <c r="Z57" s="51">
        <v>22</v>
      </c>
      <c r="AA57" s="51">
        <v>23</v>
      </c>
      <c r="AB57" s="51">
        <v>18</v>
      </c>
      <c r="AC57" s="51">
        <v>17</v>
      </c>
      <c r="AD57" s="51">
        <v>22</v>
      </c>
      <c r="AE57" s="51">
        <v>19</v>
      </c>
      <c r="AF57" s="51" t="s">
        <v>346</v>
      </c>
      <c r="AG57" s="51" t="s">
        <v>346</v>
      </c>
      <c r="AH57" s="51" t="s">
        <v>346</v>
      </c>
      <c r="AI57" s="51" t="s">
        <v>346</v>
      </c>
      <c r="AJ57" s="51" t="s">
        <v>346</v>
      </c>
      <c r="AK57" s="51" t="s">
        <v>346</v>
      </c>
    </row>
    <row r="58" spans="1:37" x14ac:dyDescent="0.25">
      <c r="A58" s="16" t="s">
        <v>156</v>
      </c>
      <c r="B58" s="51">
        <v>1338</v>
      </c>
      <c r="C58" s="51">
        <v>1233</v>
      </c>
      <c r="D58" s="51">
        <v>1142</v>
      </c>
      <c r="E58" s="51">
        <v>946</v>
      </c>
      <c r="F58" s="51">
        <v>875</v>
      </c>
      <c r="G58" s="51">
        <v>984</v>
      </c>
      <c r="H58" s="51">
        <v>907</v>
      </c>
      <c r="I58" s="51">
        <v>897</v>
      </c>
      <c r="J58" s="51">
        <v>813</v>
      </c>
      <c r="K58" s="51">
        <v>875</v>
      </c>
      <c r="L58" s="51">
        <v>922</v>
      </c>
      <c r="M58" s="51">
        <v>1076</v>
      </c>
      <c r="N58" s="51">
        <v>1301</v>
      </c>
      <c r="O58" s="51">
        <v>1201</v>
      </c>
      <c r="P58" s="51">
        <v>1108</v>
      </c>
      <c r="Q58" s="51">
        <v>933</v>
      </c>
      <c r="R58" s="51">
        <v>792</v>
      </c>
      <c r="S58" s="51">
        <v>920</v>
      </c>
      <c r="T58" s="51">
        <v>837</v>
      </c>
      <c r="U58" s="51">
        <v>819</v>
      </c>
      <c r="V58" s="51">
        <v>728</v>
      </c>
      <c r="W58" s="51">
        <v>768</v>
      </c>
      <c r="X58" s="51">
        <v>836</v>
      </c>
      <c r="Y58" s="51">
        <v>994</v>
      </c>
      <c r="Z58" s="51">
        <v>1157</v>
      </c>
      <c r="AA58" s="51">
        <v>1094</v>
      </c>
      <c r="AB58" s="51">
        <v>1010</v>
      </c>
      <c r="AC58" s="51">
        <v>838</v>
      </c>
      <c r="AD58" s="51">
        <v>814</v>
      </c>
      <c r="AE58" s="51">
        <v>833</v>
      </c>
      <c r="AF58" s="51" t="s">
        <v>346</v>
      </c>
      <c r="AG58" s="51" t="s">
        <v>346</v>
      </c>
      <c r="AH58" s="51" t="s">
        <v>346</v>
      </c>
      <c r="AI58" s="51" t="s">
        <v>346</v>
      </c>
      <c r="AJ58" s="51" t="s">
        <v>346</v>
      </c>
      <c r="AK58" s="51" t="s">
        <v>346</v>
      </c>
    </row>
    <row r="59" spans="1:37" x14ac:dyDescent="0.25">
      <c r="A59" s="16" t="s">
        <v>157</v>
      </c>
      <c r="B59" s="51">
        <v>196</v>
      </c>
      <c r="C59" s="51">
        <v>197</v>
      </c>
      <c r="D59" s="51">
        <v>241</v>
      </c>
      <c r="E59" s="51">
        <v>213</v>
      </c>
      <c r="F59" s="51">
        <v>212</v>
      </c>
      <c r="G59" s="51">
        <v>255</v>
      </c>
      <c r="H59" s="51">
        <v>219</v>
      </c>
      <c r="I59" s="51">
        <v>230</v>
      </c>
      <c r="J59" s="51">
        <v>223</v>
      </c>
      <c r="K59" s="51">
        <v>223</v>
      </c>
      <c r="L59" s="51">
        <v>217</v>
      </c>
      <c r="M59" s="51">
        <v>238</v>
      </c>
      <c r="N59" s="51">
        <v>312</v>
      </c>
      <c r="O59" s="51">
        <v>355</v>
      </c>
      <c r="P59" s="51">
        <v>399</v>
      </c>
      <c r="Q59" s="51">
        <v>377</v>
      </c>
      <c r="R59" s="51">
        <v>345</v>
      </c>
      <c r="S59" s="51">
        <v>360</v>
      </c>
      <c r="T59" s="51">
        <v>315</v>
      </c>
      <c r="U59" s="51">
        <v>316</v>
      </c>
      <c r="V59" s="51">
        <v>284</v>
      </c>
      <c r="W59" s="51">
        <v>254</v>
      </c>
      <c r="X59" s="51">
        <v>236</v>
      </c>
      <c r="Y59" s="51">
        <v>234</v>
      </c>
      <c r="Z59" s="51">
        <v>252</v>
      </c>
      <c r="AA59" s="51">
        <v>252</v>
      </c>
      <c r="AB59" s="51">
        <v>247</v>
      </c>
      <c r="AC59" s="51">
        <v>252</v>
      </c>
      <c r="AD59" s="51">
        <v>252</v>
      </c>
      <c r="AE59" s="51">
        <v>245</v>
      </c>
      <c r="AF59" s="51" t="s">
        <v>346</v>
      </c>
      <c r="AG59" s="51" t="s">
        <v>346</v>
      </c>
      <c r="AH59" s="51" t="s">
        <v>346</v>
      </c>
      <c r="AI59" s="51" t="s">
        <v>346</v>
      </c>
      <c r="AJ59" s="51" t="s">
        <v>346</v>
      </c>
      <c r="AK59" s="51" t="s">
        <v>346</v>
      </c>
    </row>
    <row r="60" spans="1:37" x14ac:dyDescent="0.25">
      <c r="A60" s="16" t="s">
        <v>158</v>
      </c>
      <c r="B60" s="51">
        <v>279</v>
      </c>
      <c r="C60" s="51">
        <v>284</v>
      </c>
      <c r="D60" s="51">
        <v>289</v>
      </c>
      <c r="E60" s="51">
        <v>243</v>
      </c>
      <c r="F60" s="51">
        <v>207</v>
      </c>
      <c r="G60" s="51">
        <v>272</v>
      </c>
      <c r="H60" s="51">
        <v>251</v>
      </c>
      <c r="I60" s="51">
        <v>256</v>
      </c>
      <c r="J60" s="51">
        <v>221</v>
      </c>
      <c r="K60" s="51">
        <v>209</v>
      </c>
      <c r="L60" s="51">
        <v>204</v>
      </c>
      <c r="M60" s="51">
        <v>237</v>
      </c>
      <c r="N60" s="51">
        <v>285</v>
      </c>
      <c r="O60" s="51">
        <v>289</v>
      </c>
      <c r="P60" s="51">
        <v>309</v>
      </c>
      <c r="Q60" s="51">
        <v>254</v>
      </c>
      <c r="R60" s="51">
        <v>224</v>
      </c>
      <c r="S60" s="51">
        <v>303</v>
      </c>
      <c r="T60" s="51">
        <v>279</v>
      </c>
      <c r="U60" s="51">
        <v>269</v>
      </c>
      <c r="V60" s="51">
        <v>209</v>
      </c>
      <c r="W60" s="51">
        <v>208</v>
      </c>
      <c r="X60" s="51">
        <v>192</v>
      </c>
      <c r="Y60" s="51">
        <v>219</v>
      </c>
      <c r="Z60" s="51">
        <v>244</v>
      </c>
      <c r="AA60" s="51">
        <v>214</v>
      </c>
      <c r="AB60" s="51">
        <v>229</v>
      </c>
      <c r="AC60" s="51">
        <v>207</v>
      </c>
      <c r="AD60" s="51">
        <v>202</v>
      </c>
      <c r="AE60" s="51">
        <v>247</v>
      </c>
      <c r="AF60" s="51" t="s">
        <v>346</v>
      </c>
      <c r="AG60" s="51" t="s">
        <v>346</v>
      </c>
      <c r="AH60" s="51" t="s">
        <v>346</v>
      </c>
      <c r="AI60" s="51" t="s">
        <v>346</v>
      </c>
      <c r="AJ60" s="51" t="s">
        <v>346</v>
      </c>
      <c r="AK60" s="51" t="s">
        <v>346</v>
      </c>
    </row>
    <row r="61" spans="1:37" x14ac:dyDescent="0.25">
      <c r="A61" s="16" t="s">
        <v>159</v>
      </c>
      <c r="B61" s="51">
        <v>263</v>
      </c>
      <c r="C61" s="51">
        <v>251</v>
      </c>
      <c r="D61" s="51">
        <v>234</v>
      </c>
      <c r="E61" s="51">
        <v>190</v>
      </c>
      <c r="F61" s="51">
        <v>180</v>
      </c>
      <c r="G61" s="51">
        <v>225</v>
      </c>
      <c r="H61" s="51">
        <v>234</v>
      </c>
      <c r="I61" s="51">
        <v>241</v>
      </c>
      <c r="J61" s="51">
        <v>208</v>
      </c>
      <c r="K61" s="51">
        <v>210</v>
      </c>
      <c r="L61" s="51">
        <v>217</v>
      </c>
      <c r="M61" s="51">
        <v>226</v>
      </c>
      <c r="N61" s="51">
        <v>274</v>
      </c>
      <c r="O61" s="51">
        <v>267</v>
      </c>
      <c r="P61" s="51">
        <v>259</v>
      </c>
      <c r="Q61" s="51">
        <v>204</v>
      </c>
      <c r="R61" s="51">
        <v>188</v>
      </c>
      <c r="S61" s="51">
        <v>235</v>
      </c>
      <c r="T61" s="51">
        <v>247</v>
      </c>
      <c r="U61" s="51">
        <v>264</v>
      </c>
      <c r="V61" s="51">
        <v>209</v>
      </c>
      <c r="W61" s="51">
        <v>207</v>
      </c>
      <c r="X61" s="51">
        <v>186</v>
      </c>
      <c r="Y61" s="51">
        <v>200</v>
      </c>
      <c r="Z61" s="51">
        <v>246</v>
      </c>
      <c r="AA61" s="51">
        <v>219</v>
      </c>
      <c r="AB61" s="51">
        <v>226</v>
      </c>
      <c r="AC61" s="51">
        <v>184</v>
      </c>
      <c r="AD61" s="51">
        <v>172</v>
      </c>
      <c r="AE61" s="51">
        <v>200</v>
      </c>
      <c r="AF61" s="51" t="s">
        <v>346</v>
      </c>
      <c r="AG61" s="51" t="s">
        <v>346</v>
      </c>
      <c r="AH61" s="51" t="s">
        <v>346</v>
      </c>
      <c r="AI61" s="51" t="s">
        <v>346</v>
      </c>
      <c r="AJ61" s="51" t="s">
        <v>346</v>
      </c>
      <c r="AK61" s="51" t="s">
        <v>346</v>
      </c>
    </row>
    <row r="62" spans="1:37" x14ac:dyDescent="0.25">
      <c r="A62" s="16" t="s">
        <v>160</v>
      </c>
      <c r="B62" s="51">
        <v>506</v>
      </c>
      <c r="C62" s="51">
        <v>514</v>
      </c>
      <c r="D62" s="51">
        <v>466</v>
      </c>
      <c r="E62" s="51">
        <v>359</v>
      </c>
      <c r="F62" s="51">
        <v>326</v>
      </c>
      <c r="G62" s="51">
        <v>358</v>
      </c>
      <c r="H62" s="51">
        <v>329</v>
      </c>
      <c r="I62" s="51">
        <v>341</v>
      </c>
      <c r="J62" s="51">
        <v>323</v>
      </c>
      <c r="K62" s="51">
        <v>330</v>
      </c>
      <c r="L62" s="51">
        <v>378</v>
      </c>
      <c r="M62" s="51">
        <v>453</v>
      </c>
      <c r="N62" s="51">
        <v>530</v>
      </c>
      <c r="O62" s="51">
        <v>504</v>
      </c>
      <c r="P62" s="51">
        <v>473</v>
      </c>
      <c r="Q62" s="51">
        <v>368</v>
      </c>
      <c r="R62" s="51">
        <v>314</v>
      </c>
      <c r="S62" s="51">
        <v>350</v>
      </c>
      <c r="T62" s="51">
        <v>319</v>
      </c>
      <c r="U62" s="51">
        <v>311</v>
      </c>
      <c r="V62" s="51">
        <v>288</v>
      </c>
      <c r="W62" s="51">
        <v>292</v>
      </c>
      <c r="X62" s="51">
        <v>322</v>
      </c>
      <c r="Y62" s="51">
        <v>377</v>
      </c>
      <c r="Z62" s="51">
        <v>432</v>
      </c>
      <c r="AA62" s="51">
        <v>413</v>
      </c>
      <c r="AB62" s="51">
        <v>398</v>
      </c>
      <c r="AC62" s="51">
        <v>324</v>
      </c>
      <c r="AD62" s="51">
        <v>292</v>
      </c>
      <c r="AE62" s="51">
        <v>296</v>
      </c>
      <c r="AF62" s="51" t="s">
        <v>346</v>
      </c>
      <c r="AG62" s="51" t="s">
        <v>346</v>
      </c>
      <c r="AH62" s="51" t="s">
        <v>346</v>
      </c>
      <c r="AI62" s="51" t="s">
        <v>346</v>
      </c>
      <c r="AJ62" s="51" t="s">
        <v>346</v>
      </c>
      <c r="AK62" s="51" t="s">
        <v>346</v>
      </c>
    </row>
    <row r="63" spans="1:37" x14ac:dyDescent="0.25">
      <c r="A63" s="16" t="s">
        <v>161</v>
      </c>
      <c r="B63" s="51">
        <v>76</v>
      </c>
      <c r="C63" s="51">
        <v>71</v>
      </c>
      <c r="D63" s="51">
        <v>64</v>
      </c>
      <c r="E63" s="51">
        <v>44</v>
      </c>
      <c r="F63" s="51">
        <v>36</v>
      </c>
      <c r="G63" s="51">
        <v>44</v>
      </c>
      <c r="H63" s="51">
        <v>47</v>
      </c>
      <c r="I63" s="51">
        <v>43</v>
      </c>
      <c r="J63" s="51">
        <v>39</v>
      </c>
      <c r="K63" s="51">
        <v>45</v>
      </c>
      <c r="L63" s="51">
        <v>47</v>
      </c>
      <c r="M63" s="51">
        <v>65</v>
      </c>
      <c r="N63" s="51">
        <v>83</v>
      </c>
      <c r="O63" s="51">
        <v>80</v>
      </c>
      <c r="P63" s="51">
        <v>82</v>
      </c>
      <c r="Q63" s="51">
        <v>59</v>
      </c>
      <c r="R63" s="51">
        <v>55</v>
      </c>
      <c r="S63" s="51">
        <v>69</v>
      </c>
      <c r="T63" s="51">
        <v>58</v>
      </c>
      <c r="U63" s="51">
        <v>63</v>
      </c>
      <c r="V63" s="51">
        <v>59</v>
      </c>
      <c r="W63" s="51">
        <v>61</v>
      </c>
      <c r="X63" s="51">
        <v>50</v>
      </c>
      <c r="Y63" s="51">
        <v>65</v>
      </c>
      <c r="Z63" s="51">
        <v>73</v>
      </c>
      <c r="AA63" s="51">
        <v>65</v>
      </c>
      <c r="AB63" s="51">
        <v>64</v>
      </c>
      <c r="AC63" s="51">
        <v>49</v>
      </c>
      <c r="AD63" s="51">
        <v>44</v>
      </c>
      <c r="AE63" s="51">
        <v>48</v>
      </c>
      <c r="AF63" s="51" t="s">
        <v>346</v>
      </c>
      <c r="AG63" s="51" t="s">
        <v>346</v>
      </c>
      <c r="AH63" s="51" t="s">
        <v>346</v>
      </c>
      <c r="AI63" s="51" t="s">
        <v>346</v>
      </c>
      <c r="AJ63" s="51" t="s">
        <v>346</v>
      </c>
      <c r="AK63" s="51" t="s">
        <v>346</v>
      </c>
    </row>
    <row r="64" spans="1:37" x14ac:dyDescent="0.25">
      <c r="A64" s="16" t="s">
        <v>162</v>
      </c>
      <c r="B64" s="51">
        <v>916</v>
      </c>
      <c r="C64" s="51">
        <v>856</v>
      </c>
      <c r="D64" s="51">
        <v>825</v>
      </c>
      <c r="E64" s="51">
        <v>664</v>
      </c>
      <c r="F64" s="51">
        <v>606</v>
      </c>
      <c r="G64" s="51">
        <v>760</v>
      </c>
      <c r="H64" s="51">
        <v>713</v>
      </c>
      <c r="I64" s="51">
        <v>682</v>
      </c>
      <c r="J64" s="51">
        <v>622</v>
      </c>
      <c r="K64" s="51">
        <v>652</v>
      </c>
      <c r="L64" s="51">
        <v>716</v>
      </c>
      <c r="M64" s="51">
        <v>802</v>
      </c>
      <c r="N64" s="51">
        <v>975</v>
      </c>
      <c r="O64" s="51">
        <v>901</v>
      </c>
      <c r="P64" s="51">
        <v>884</v>
      </c>
      <c r="Q64" s="51">
        <v>727</v>
      </c>
      <c r="R64" s="51">
        <v>665</v>
      </c>
      <c r="S64" s="51">
        <v>769</v>
      </c>
      <c r="T64" s="51">
        <v>698</v>
      </c>
      <c r="U64" s="51">
        <v>676</v>
      </c>
      <c r="V64" s="51">
        <v>620</v>
      </c>
      <c r="W64" s="51">
        <v>648</v>
      </c>
      <c r="X64" s="51">
        <v>636</v>
      </c>
      <c r="Y64" s="51">
        <v>753</v>
      </c>
      <c r="Z64" s="51">
        <v>847</v>
      </c>
      <c r="AA64" s="51">
        <v>803</v>
      </c>
      <c r="AB64" s="51">
        <v>767</v>
      </c>
      <c r="AC64" s="51">
        <v>655</v>
      </c>
      <c r="AD64" s="51">
        <v>613</v>
      </c>
      <c r="AE64" s="51">
        <v>706</v>
      </c>
      <c r="AF64" s="51" t="s">
        <v>346</v>
      </c>
      <c r="AG64" s="51" t="s">
        <v>346</v>
      </c>
      <c r="AH64" s="51" t="s">
        <v>346</v>
      </c>
      <c r="AI64" s="51" t="s">
        <v>346</v>
      </c>
      <c r="AJ64" s="51" t="s">
        <v>346</v>
      </c>
      <c r="AK64" s="51" t="s">
        <v>346</v>
      </c>
    </row>
    <row r="65" spans="1:37" x14ac:dyDescent="0.25">
      <c r="A65" s="16" t="s">
        <v>163</v>
      </c>
      <c r="B65" s="51">
        <v>228</v>
      </c>
      <c r="C65" s="51">
        <v>206</v>
      </c>
      <c r="D65" s="51">
        <v>193</v>
      </c>
      <c r="E65" s="51">
        <v>165</v>
      </c>
      <c r="F65" s="51">
        <v>157</v>
      </c>
      <c r="G65" s="51">
        <v>180</v>
      </c>
      <c r="H65" s="51">
        <v>167</v>
      </c>
      <c r="I65" s="51">
        <v>156</v>
      </c>
      <c r="J65" s="51">
        <v>173</v>
      </c>
      <c r="K65" s="51">
        <v>188</v>
      </c>
      <c r="L65" s="51">
        <v>193</v>
      </c>
      <c r="M65" s="51">
        <v>207</v>
      </c>
      <c r="N65" s="51">
        <v>260</v>
      </c>
      <c r="O65" s="51">
        <v>239</v>
      </c>
      <c r="P65" s="51">
        <v>222</v>
      </c>
      <c r="Q65" s="51">
        <v>182</v>
      </c>
      <c r="R65" s="51">
        <v>167</v>
      </c>
      <c r="S65" s="51">
        <v>194</v>
      </c>
      <c r="T65" s="51">
        <v>175</v>
      </c>
      <c r="U65" s="51">
        <v>177</v>
      </c>
      <c r="V65" s="51">
        <v>165</v>
      </c>
      <c r="W65" s="51">
        <v>166</v>
      </c>
      <c r="X65" s="51">
        <v>170</v>
      </c>
      <c r="Y65" s="51">
        <v>208</v>
      </c>
      <c r="Z65" s="51">
        <v>235</v>
      </c>
      <c r="AA65" s="51">
        <v>211</v>
      </c>
      <c r="AB65" s="51">
        <v>188</v>
      </c>
      <c r="AC65" s="51">
        <v>164</v>
      </c>
      <c r="AD65" s="51">
        <v>159</v>
      </c>
      <c r="AE65" s="51">
        <v>182</v>
      </c>
      <c r="AF65" s="51" t="s">
        <v>346</v>
      </c>
      <c r="AG65" s="51" t="s">
        <v>346</v>
      </c>
      <c r="AH65" s="51" t="s">
        <v>346</v>
      </c>
      <c r="AI65" s="51" t="s">
        <v>346</v>
      </c>
      <c r="AJ65" s="51" t="s">
        <v>346</v>
      </c>
      <c r="AK65" s="51" t="s">
        <v>346</v>
      </c>
    </row>
    <row r="66" spans="1:37" x14ac:dyDescent="0.25">
      <c r="A66" s="16" t="s">
        <v>164</v>
      </c>
      <c r="B66" s="51">
        <v>70</v>
      </c>
      <c r="C66" s="51">
        <v>64</v>
      </c>
      <c r="D66" s="51">
        <v>58</v>
      </c>
      <c r="E66" s="51">
        <v>44</v>
      </c>
      <c r="F66" s="51">
        <v>41</v>
      </c>
      <c r="G66" s="51">
        <v>47</v>
      </c>
      <c r="H66" s="51">
        <v>45</v>
      </c>
      <c r="I66" s="51">
        <v>42</v>
      </c>
      <c r="J66" s="51">
        <v>44</v>
      </c>
      <c r="K66" s="51">
        <v>49</v>
      </c>
      <c r="L66" s="51">
        <v>49</v>
      </c>
      <c r="M66" s="51">
        <v>50</v>
      </c>
      <c r="N66" s="51">
        <v>71</v>
      </c>
      <c r="O66" s="51">
        <v>71</v>
      </c>
      <c r="P66" s="51">
        <v>68</v>
      </c>
      <c r="Q66" s="51">
        <v>49</v>
      </c>
      <c r="R66" s="51">
        <v>40</v>
      </c>
      <c r="S66" s="51">
        <v>56</v>
      </c>
      <c r="T66" s="51">
        <v>60</v>
      </c>
      <c r="U66" s="51">
        <v>52</v>
      </c>
      <c r="V66" s="51">
        <v>52</v>
      </c>
      <c r="W66" s="51">
        <v>53</v>
      </c>
      <c r="X66" s="51">
        <v>48</v>
      </c>
      <c r="Y66" s="51">
        <v>52</v>
      </c>
      <c r="Z66" s="51">
        <v>65</v>
      </c>
      <c r="AA66" s="51">
        <v>63</v>
      </c>
      <c r="AB66" s="51">
        <v>63</v>
      </c>
      <c r="AC66" s="51">
        <v>41</v>
      </c>
      <c r="AD66" s="51">
        <v>44</v>
      </c>
      <c r="AE66" s="51">
        <v>51</v>
      </c>
      <c r="AF66" s="51" t="s">
        <v>346</v>
      </c>
      <c r="AG66" s="51" t="s">
        <v>346</v>
      </c>
      <c r="AH66" s="51" t="s">
        <v>346</v>
      </c>
      <c r="AI66" s="51" t="s">
        <v>346</v>
      </c>
      <c r="AJ66" s="51" t="s">
        <v>346</v>
      </c>
      <c r="AK66" s="51" t="s">
        <v>346</v>
      </c>
    </row>
    <row r="67" spans="1:37" x14ac:dyDescent="0.25">
      <c r="A67" s="16" t="s">
        <v>165</v>
      </c>
      <c r="B67" s="51">
        <v>139</v>
      </c>
      <c r="C67" s="51">
        <v>128</v>
      </c>
      <c r="D67" s="51">
        <v>130</v>
      </c>
      <c r="E67" s="51">
        <v>111</v>
      </c>
      <c r="F67" s="51">
        <v>99</v>
      </c>
      <c r="G67" s="51">
        <v>118</v>
      </c>
      <c r="H67" s="51">
        <v>108</v>
      </c>
      <c r="I67" s="51">
        <v>100</v>
      </c>
      <c r="J67" s="51">
        <v>92</v>
      </c>
      <c r="K67" s="51">
        <v>99</v>
      </c>
      <c r="L67" s="51">
        <v>111</v>
      </c>
      <c r="M67" s="51">
        <v>96</v>
      </c>
      <c r="N67" s="51">
        <v>127</v>
      </c>
      <c r="O67" s="51">
        <v>119</v>
      </c>
      <c r="P67" s="51">
        <v>110</v>
      </c>
      <c r="Q67" s="51">
        <v>91</v>
      </c>
      <c r="R67" s="51">
        <v>80</v>
      </c>
      <c r="S67" s="51">
        <v>116</v>
      </c>
      <c r="T67" s="51">
        <v>104</v>
      </c>
      <c r="U67" s="51">
        <v>93</v>
      </c>
      <c r="V67" s="51">
        <v>85</v>
      </c>
      <c r="W67" s="51">
        <v>97</v>
      </c>
      <c r="X67" s="51">
        <v>104</v>
      </c>
      <c r="Y67" s="51">
        <v>131</v>
      </c>
      <c r="Z67" s="51">
        <v>150</v>
      </c>
      <c r="AA67" s="51">
        <v>141</v>
      </c>
      <c r="AB67" s="51">
        <v>126</v>
      </c>
      <c r="AC67" s="51">
        <v>110</v>
      </c>
      <c r="AD67" s="51">
        <v>94</v>
      </c>
      <c r="AE67" s="51">
        <v>98</v>
      </c>
      <c r="AF67" s="51" t="s">
        <v>346</v>
      </c>
      <c r="AG67" s="51" t="s">
        <v>346</v>
      </c>
      <c r="AH67" s="51" t="s">
        <v>346</v>
      </c>
      <c r="AI67" s="51" t="s">
        <v>346</v>
      </c>
      <c r="AJ67" s="51" t="s">
        <v>346</v>
      </c>
      <c r="AK67" s="51" t="s">
        <v>346</v>
      </c>
    </row>
    <row r="68" spans="1:37" x14ac:dyDescent="0.25">
      <c r="A68" s="16" t="s">
        <v>166</v>
      </c>
      <c r="B68" s="51">
        <v>85</v>
      </c>
      <c r="C68" s="51">
        <v>91</v>
      </c>
      <c r="D68" s="51">
        <v>89</v>
      </c>
      <c r="E68" s="51">
        <v>68</v>
      </c>
      <c r="F68" s="51">
        <v>65</v>
      </c>
      <c r="G68" s="51">
        <v>85</v>
      </c>
      <c r="H68" s="51">
        <v>78</v>
      </c>
      <c r="I68" s="51">
        <v>77</v>
      </c>
      <c r="J68" s="51">
        <v>73</v>
      </c>
      <c r="K68" s="51">
        <v>75</v>
      </c>
      <c r="L68" s="51">
        <v>79</v>
      </c>
      <c r="M68" s="51">
        <v>67</v>
      </c>
      <c r="N68" s="51">
        <v>87</v>
      </c>
      <c r="O68" s="51">
        <v>85</v>
      </c>
      <c r="P68" s="51">
        <v>94</v>
      </c>
      <c r="Q68" s="51">
        <v>82</v>
      </c>
      <c r="R68" s="51">
        <v>72</v>
      </c>
      <c r="S68" s="51">
        <v>79</v>
      </c>
      <c r="T68" s="51">
        <v>82</v>
      </c>
      <c r="U68" s="51">
        <v>70</v>
      </c>
      <c r="V68" s="51">
        <v>76</v>
      </c>
      <c r="W68" s="51">
        <v>77</v>
      </c>
      <c r="X68" s="51">
        <v>74</v>
      </c>
      <c r="Y68" s="51">
        <v>72</v>
      </c>
      <c r="Z68" s="51">
        <v>72</v>
      </c>
      <c r="AA68" s="51">
        <v>67</v>
      </c>
      <c r="AB68" s="51">
        <v>71</v>
      </c>
      <c r="AC68" s="51">
        <v>65</v>
      </c>
      <c r="AD68" s="51">
        <v>63</v>
      </c>
      <c r="AE68" s="51">
        <v>69</v>
      </c>
      <c r="AF68" s="51" t="s">
        <v>346</v>
      </c>
      <c r="AG68" s="51" t="s">
        <v>346</v>
      </c>
      <c r="AH68" s="51" t="s">
        <v>346</v>
      </c>
      <c r="AI68" s="51" t="s">
        <v>346</v>
      </c>
      <c r="AJ68" s="51" t="s">
        <v>346</v>
      </c>
      <c r="AK68" s="51" t="s">
        <v>346</v>
      </c>
    </row>
    <row r="69" spans="1:37" x14ac:dyDescent="0.25">
      <c r="A69" s="16" t="s">
        <v>167</v>
      </c>
      <c r="B69" s="51">
        <v>16</v>
      </c>
      <c r="C69" s="51">
        <v>19</v>
      </c>
      <c r="D69" s="51">
        <v>16</v>
      </c>
      <c r="E69" s="51">
        <v>17</v>
      </c>
      <c r="F69" s="51">
        <v>22</v>
      </c>
      <c r="G69" s="51">
        <v>21</v>
      </c>
      <c r="H69" s="51">
        <v>17</v>
      </c>
      <c r="I69" s="51">
        <v>14</v>
      </c>
      <c r="J69" s="51">
        <v>16</v>
      </c>
      <c r="K69" s="51">
        <v>18</v>
      </c>
      <c r="L69" s="51">
        <v>17</v>
      </c>
      <c r="M69" s="51">
        <v>18</v>
      </c>
      <c r="N69" s="51">
        <v>19</v>
      </c>
      <c r="O69" s="51">
        <v>21</v>
      </c>
      <c r="P69" s="51">
        <v>20</v>
      </c>
      <c r="Q69" s="51">
        <v>18</v>
      </c>
      <c r="R69" s="51">
        <v>17</v>
      </c>
      <c r="S69" s="51">
        <v>17</v>
      </c>
      <c r="T69" s="51">
        <v>13</v>
      </c>
      <c r="U69" s="51">
        <v>14</v>
      </c>
      <c r="V69" s="51">
        <v>11</v>
      </c>
      <c r="W69" s="51">
        <v>12</v>
      </c>
      <c r="X69" s="51">
        <v>12</v>
      </c>
      <c r="Y69" s="51">
        <v>14</v>
      </c>
      <c r="Z69" s="51">
        <v>15</v>
      </c>
      <c r="AA69" s="51">
        <v>16</v>
      </c>
      <c r="AB69" s="51">
        <v>16</v>
      </c>
      <c r="AC69" s="51">
        <v>15</v>
      </c>
      <c r="AD69" s="51">
        <v>12</v>
      </c>
      <c r="AE69" s="51">
        <v>12</v>
      </c>
      <c r="AF69" s="51" t="s">
        <v>346</v>
      </c>
      <c r="AG69" s="51" t="s">
        <v>346</v>
      </c>
      <c r="AH69" s="51" t="s">
        <v>346</v>
      </c>
      <c r="AI69" s="51" t="s">
        <v>346</v>
      </c>
      <c r="AJ69" s="51" t="s">
        <v>346</v>
      </c>
      <c r="AK69" s="51" t="s">
        <v>346</v>
      </c>
    </row>
    <row r="70" spans="1:37" x14ac:dyDescent="0.25">
      <c r="A70" s="16" t="s">
        <v>168</v>
      </c>
      <c r="B70" s="51">
        <v>178</v>
      </c>
      <c r="C70" s="51">
        <v>168</v>
      </c>
      <c r="D70" s="51">
        <v>163</v>
      </c>
      <c r="E70" s="51">
        <v>132</v>
      </c>
      <c r="F70" s="51">
        <v>116</v>
      </c>
      <c r="G70" s="51">
        <v>147</v>
      </c>
      <c r="H70" s="51">
        <v>138</v>
      </c>
      <c r="I70" s="51">
        <v>121</v>
      </c>
      <c r="J70" s="51">
        <v>101</v>
      </c>
      <c r="K70" s="51">
        <v>114</v>
      </c>
      <c r="L70" s="51">
        <v>124</v>
      </c>
      <c r="M70" s="51">
        <v>150</v>
      </c>
      <c r="N70" s="51">
        <v>192</v>
      </c>
      <c r="O70" s="51">
        <v>190</v>
      </c>
      <c r="P70" s="51">
        <v>177</v>
      </c>
      <c r="Q70" s="51">
        <v>146</v>
      </c>
      <c r="R70" s="51">
        <v>145</v>
      </c>
      <c r="S70" s="51">
        <v>156</v>
      </c>
      <c r="T70" s="51">
        <v>157</v>
      </c>
      <c r="U70" s="51">
        <v>131</v>
      </c>
      <c r="V70" s="51">
        <v>122</v>
      </c>
      <c r="W70" s="51">
        <v>125</v>
      </c>
      <c r="X70" s="51">
        <v>128</v>
      </c>
      <c r="Y70" s="51">
        <v>155</v>
      </c>
      <c r="Z70" s="51">
        <v>182</v>
      </c>
      <c r="AA70" s="51">
        <v>169</v>
      </c>
      <c r="AB70" s="51">
        <v>173</v>
      </c>
      <c r="AC70" s="51">
        <v>140</v>
      </c>
      <c r="AD70" s="51">
        <v>123</v>
      </c>
      <c r="AE70" s="51">
        <v>130</v>
      </c>
      <c r="AF70" s="51" t="s">
        <v>346</v>
      </c>
      <c r="AG70" s="51" t="s">
        <v>346</v>
      </c>
      <c r="AH70" s="51" t="s">
        <v>346</v>
      </c>
      <c r="AI70" s="51" t="s">
        <v>346</v>
      </c>
      <c r="AJ70" s="51" t="s">
        <v>346</v>
      </c>
      <c r="AK70" s="51" t="s">
        <v>346</v>
      </c>
    </row>
    <row r="71" spans="1:37" x14ac:dyDescent="0.25">
      <c r="A71" s="16" t="s">
        <v>169</v>
      </c>
      <c r="B71" s="51">
        <v>55</v>
      </c>
      <c r="C71" s="51">
        <v>49</v>
      </c>
      <c r="D71" s="51">
        <v>44</v>
      </c>
      <c r="E71" s="51">
        <v>37</v>
      </c>
      <c r="F71" s="51">
        <v>33</v>
      </c>
      <c r="G71" s="51">
        <v>46</v>
      </c>
      <c r="H71" s="51">
        <v>45</v>
      </c>
      <c r="I71" s="51">
        <v>39</v>
      </c>
      <c r="J71" s="51">
        <v>36</v>
      </c>
      <c r="K71" s="51">
        <v>39</v>
      </c>
      <c r="L71" s="51">
        <v>46</v>
      </c>
      <c r="M71" s="51">
        <v>44</v>
      </c>
      <c r="N71" s="51">
        <v>54</v>
      </c>
      <c r="O71" s="51">
        <v>49</v>
      </c>
      <c r="P71" s="51">
        <v>46</v>
      </c>
      <c r="Q71" s="51">
        <v>42</v>
      </c>
      <c r="R71" s="51">
        <v>37</v>
      </c>
      <c r="S71" s="51">
        <v>42</v>
      </c>
      <c r="T71" s="51">
        <v>41</v>
      </c>
      <c r="U71" s="51">
        <v>37</v>
      </c>
      <c r="V71" s="51">
        <v>29</v>
      </c>
      <c r="W71" s="51">
        <v>35</v>
      </c>
      <c r="X71" s="51">
        <v>35</v>
      </c>
      <c r="Y71" s="51">
        <v>39</v>
      </c>
      <c r="Z71" s="51">
        <v>41</v>
      </c>
      <c r="AA71" s="51">
        <v>40</v>
      </c>
      <c r="AB71" s="51">
        <v>36</v>
      </c>
      <c r="AC71" s="51">
        <v>30</v>
      </c>
      <c r="AD71" s="51">
        <v>24</v>
      </c>
      <c r="AE71" s="51">
        <v>33</v>
      </c>
      <c r="AF71" s="51" t="s">
        <v>346</v>
      </c>
      <c r="AG71" s="51" t="s">
        <v>346</v>
      </c>
      <c r="AH71" s="51" t="s">
        <v>346</v>
      </c>
      <c r="AI71" s="51" t="s">
        <v>346</v>
      </c>
      <c r="AJ71" s="51" t="s">
        <v>346</v>
      </c>
      <c r="AK71" s="51" t="s">
        <v>346</v>
      </c>
    </row>
    <row r="72" spans="1:37" x14ac:dyDescent="0.25">
      <c r="A72" s="16" t="s">
        <v>170</v>
      </c>
      <c r="B72" s="51">
        <v>14</v>
      </c>
      <c r="C72" s="51">
        <v>15</v>
      </c>
      <c r="D72" s="51">
        <v>17</v>
      </c>
      <c r="E72" s="51">
        <v>14</v>
      </c>
      <c r="F72" s="51">
        <v>16</v>
      </c>
      <c r="G72" s="51">
        <v>19</v>
      </c>
      <c r="H72" s="51">
        <v>18</v>
      </c>
      <c r="I72" s="51">
        <v>17</v>
      </c>
      <c r="J72" s="51">
        <v>22</v>
      </c>
      <c r="K72" s="51">
        <v>19</v>
      </c>
      <c r="L72" s="51">
        <v>22</v>
      </c>
      <c r="M72" s="51">
        <v>20</v>
      </c>
      <c r="N72" s="51">
        <v>21</v>
      </c>
      <c r="O72" s="51">
        <v>21</v>
      </c>
      <c r="P72" s="51">
        <v>24</v>
      </c>
      <c r="Q72" s="51">
        <v>23</v>
      </c>
      <c r="R72" s="51">
        <v>21</v>
      </c>
      <c r="S72" s="51">
        <v>23</v>
      </c>
      <c r="T72" s="51">
        <v>23</v>
      </c>
      <c r="U72" s="51">
        <v>23</v>
      </c>
      <c r="V72" s="51">
        <v>18</v>
      </c>
      <c r="W72" s="51">
        <v>16</v>
      </c>
      <c r="X72" s="51">
        <v>16</v>
      </c>
      <c r="Y72" s="51">
        <v>16</v>
      </c>
      <c r="Z72" s="51">
        <v>15</v>
      </c>
      <c r="AA72" s="51">
        <v>14</v>
      </c>
      <c r="AB72" s="51">
        <v>15</v>
      </c>
      <c r="AC72" s="51">
        <v>17</v>
      </c>
      <c r="AD72" s="51">
        <v>17</v>
      </c>
      <c r="AE72" s="51">
        <v>19</v>
      </c>
      <c r="AF72" s="51" t="s">
        <v>346</v>
      </c>
      <c r="AG72" s="51" t="s">
        <v>346</v>
      </c>
      <c r="AH72" s="51" t="s">
        <v>346</v>
      </c>
      <c r="AI72" s="51" t="s">
        <v>346</v>
      </c>
      <c r="AJ72" s="51" t="s">
        <v>346</v>
      </c>
      <c r="AK72" s="51" t="s">
        <v>346</v>
      </c>
    </row>
    <row r="73" spans="1:37" x14ac:dyDescent="0.25">
      <c r="A73" s="16" t="s">
        <v>171</v>
      </c>
      <c r="B73" s="51">
        <v>3195</v>
      </c>
      <c r="C73" s="51">
        <v>2898</v>
      </c>
      <c r="D73" s="51">
        <v>2938</v>
      </c>
      <c r="E73" s="51">
        <v>2475</v>
      </c>
      <c r="F73" s="51">
        <v>2294</v>
      </c>
      <c r="G73" s="51">
        <v>2859</v>
      </c>
      <c r="H73" s="51">
        <v>2626</v>
      </c>
      <c r="I73" s="51">
        <v>2585</v>
      </c>
      <c r="J73" s="51">
        <v>2383</v>
      </c>
      <c r="K73" s="51">
        <v>2532</v>
      </c>
      <c r="L73" s="51">
        <v>2528</v>
      </c>
      <c r="M73" s="51">
        <v>2796</v>
      </c>
      <c r="N73" s="51">
        <v>3534</v>
      </c>
      <c r="O73" s="51">
        <v>3291</v>
      </c>
      <c r="P73" s="51">
        <v>3221</v>
      </c>
      <c r="Q73" s="51">
        <v>2727</v>
      </c>
      <c r="R73" s="51">
        <v>2579</v>
      </c>
      <c r="S73" s="51">
        <v>3244</v>
      </c>
      <c r="T73" s="51">
        <v>2977</v>
      </c>
      <c r="U73" s="51">
        <v>2867</v>
      </c>
      <c r="V73" s="51">
        <v>2611</v>
      </c>
      <c r="W73" s="51">
        <v>2662</v>
      </c>
      <c r="X73" s="51">
        <v>2601</v>
      </c>
      <c r="Y73" s="51">
        <v>3042</v>
      </c>
      <c r="Z73" s="51">
        <v>3350</v>
      </c>
      <c r="AA73" s="51">
        <v>3019</v>
      </c>
      <c r="AB73" s="51">
        <v>2888</v>
      </c>
      <c r="AC73" s="51">
        <v>2471</v>
      </c>
      <c r="AD73" s="51">
        <v>2395</v>
      </c>
      <c r="AE73" s="51">
        <v>2956</v>
      </c>
      <c r="AF73" s="51" t="s">
        <v>346</v>
      </c>
      <c r="AG73" s="51" t="s">
        <v>346</v>
      </c>
      <c r="AH73" s="51" t="s">
        <v>346</v>
      </c>
      <c r="AI73" s="51" t="s">
        <v>346</v>
      </c>
      <c r="AJ73" s="51" t="s">
        <v>346</v>
      </c>
      <c r="AK73" s="51" t="s">
        <v>346</v>
      </c>
    </row>
    <row r="74" spans="1:37" x14ac:dyDescent="0.25">
      <c r="A74" s="57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2"/>
    </row>
    <row r="75" spans="1:37" x14ac:dyDescent="0.25">
      <c r="A75" s="57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2"/>
    </row>
    <row r="76" spans="1:37" x14ac:dyDescent="0.25">
      <c r="A76" s="57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2"/>
    </row>
    <row r="77" spans="1:37" x14ac:dyDescent="0.25">
      <c r="A77" s="57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2"/>
    </row>
    <row r="78" spans="1:37" x14ac:dyDescent="0.25">
      <c r="A78" s="57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2"/>
    </row>
    <row r="79" spans="1:37" x14ac:dyDescent="0.25">
      <c r="A79" s="57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2"/>
    </row>
    <row r="80" spans="1:37" x14ac:dyDescent="0.25">
      <c r="A80" s="57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2"/>
    </row>
    <row r="81" spans="1:37" x14ac:dyDescent="0.25">
      <c r="A81" s="57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2"/>
    </row>
    <row r="82" spans="1:37" x14ac:dyDescent="0.25">
      <c r="A82" s="57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2"/>
    </row>
    <row r="83" spans="1:37" x14ac:dyDescent="0.25">
      <c r="A83" s="57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2"/>
    </row>
    <row r="84" spans="1:37" x14ac:dyDescent="0.25">
      <c r="A84" s="57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2"/>
    </row>
    <row r="85" spans="1:37" x14ac:dyDescent="0.25">
      <c r="A85" s="57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2"/>
    </row>
    <row r="86" spans="1:37" x14ac:dyDescent="0.25">
      <c r="A86" s="57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2"/>
    </row>
    <row r="87" spans="1:37" x14ac:dyDescent="0.25">
      <c r="A87" s="57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2"/>
    </row>
    <row r="88" spans="1:37" x14ac:dyDescent="0.25">
      <c r="A88" s="57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2"/>
    </row>
    <row r="89" spans="1:37" x14ac:dyDescent="0.25">
      <c r="A89" s="57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2"/>
    </row>
    <row r="90" spans="1:37" x14ac:dyDescent="0.25">
      <c r="A90" s="57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2"/>
    </row>
    <row r="91" spans="1:37" x14ac:dyDescent="0.25">
      <c r="A91" s="57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2"/>
    </row>
    <row r="92" spans="1:37" x14ac:dyDescent="0.25">
      <c r="A92" s="57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2"/>
    </row>
    <row r="93" spans="1:37" x14ac:dyDescent="0.25">
      <c r="A93" s="57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2"/>
    </row>
    <row r="94" spans="1:37" x14ac:dyDescent="0.25">
      <c r="A94" s="57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2"/>
    </row>
    <row r="95" spans="1:37" x14ac:dyDescent="0.25">
      <c r="A95" s="57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2"/>
    </row>
    <row r="96" spans="1:37" x14ac:dyDescent="0.25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2"/>
    </row>
    <row r="97" spans="1:37" x14ac:dyDescent="0.25">
      <c r="A97" s="57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2"/>
    </row>
    <row r="98" spans="1:37" x14ac:dyDescent="0.25">
      <c r="A98" s="57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2"/>
    </row>
    <row r="99" spans="1:37" x14ac:dyDescent="0.25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2"/>
    </row>
    <row r="100" spans="1:37" x14ac:dyDescent="0.25">
      <c r="A100" s="57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2"/>
    </row>
    <row r="101" spans="1:37" x14ac:dyDescent="0.25">
      <c r="A101" s="57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2"/>
    </row>
    <row r="102" spans="1:37" x14ac:dyDescent="0.25">
      <c r="A102" s="57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2"/>
    </row>
    <row r="103" spans="1:37" x14ac:dyDescent="0.25">
      <c r="A103" s="57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2"/>
    </row>
    <row r="104" spans="1:37" x14ac:dyDescent="0.25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2"/>
    </row>
    <row r="105" spans="1:37" x14ac:dyDescent="0.25">
      <c r="A105" s="57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2"/>
    </row>
    <row r="106" spans="1:37" x14ac:dyDescent="0.25">
      <c r="A106" s="57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2"/>
    </row>
    <row r="107" spans="1:37" x14ac:dyDescent="0.25">
      <c r="A107" s="57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2"/>
    </row>
    <row r="108" spans="1:37" x14ac:dyDescent="0.25">
      <c r="A108" s="57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2"/>
    </row>
    <row r="109" spans="1:37" x14ac:dyDescent="0.25">
      <c r="A109" s="57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2"/>
    </row>
    <row r="110" spans="1:37" x14ac:dyDescent="0.25">
      <c r="A110" s="57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2"/>
    </row>
    <row r="111" spans="1:37" x14ac:dyDescent="0.25">
      <c r="A111" s="57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2"/>
    </row>
    <row r="112" spans="1:37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2"/>
    </row>
    <row r="113" spans="1:37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2"/>
    </row>
    <row r="114" spans="1:37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2"/>
    </row>
    <row r="115" spans="1:37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2"/>
    </row>
    <row r="116" spans="1:37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2"/>
    </row>
    <row r="117" spans="1:37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2"/>
    </row>
    <row r="118" spans="1:37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2"/>
    </row>
    <row r="119" spans="1:37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2"/>
    </row>
    <row r="120" spans="1:37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2"/>
    </row>
    <row r="121" spans="1:37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2"/>
    </row>
    <row r="122" spans="1:37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2"/>
    </row>
    <row r="123" spans="1:37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2"/>
    </row>
    <row r="124" spans="1:37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2"/>
    </row>
    <row r="125" spans="1:37" x14ac:dyDescent="0.25">
      <c r="A125" s="57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2"/>
    </row>
    <row r="126" spans="1:37" x14ac:dyDescent="0.25">
      <c r="A126" s="57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2"/>
    </row>
    <row r="127" spans="1:37" x14ac:dyDescent="0.25">
      <c r="A127" s="57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2"/>
    </row>
    <row r="128" spans="1:37" x14ac:dyDescent="0.25">
      <c r="A128" s="57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2"/>
    </row>
    <row r="129" spans="1:37" x14ac:dyDescent="0.25">
      <c r="A129" s="57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2"/>
    </row>
    <row r="130" spans="1:37" x14ac:dyDescent="0.25">
      <c r="A130" s="57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2"/>
    </row>
    <row r="131" spans="1:37" x14ac:dyDescent="0.25">
      <c r="A131" s="57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2"/>
    </row>
    <row r="132" spans="1:37" x14ac:dyDescent="0.25">
      <c r="A132" s="57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2"/>
    </row>
    <row r="133" spans="1:37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2"/>
    </row>
    <row r="134" spans="1:37" x14ac:dyDescent="0.25">
      <c r="A134" s="57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2"/>
    </row>
    <row r="135" spans="1:37" x14ac:dyDescent="0.25">
      <c r="A135" s="57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2"/>
    </row>
    <row r="136" spans="1:37" x14ac:dyDescent="0.25">
      <c r="A136" s="57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2"/>
    </row>
    <row r="137" spans="1:37" x14ac:dyDescent="0.25">
      <c r="A137" s="57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2"/>
    </row>
    <row r="138" spans="1:37" x14ac:dyDescent="0.25">
      <c r="A138" s="57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2"/>
    </row>
    <row r="139" spans="1:37" x14ac:dyDescent="0.25">
      <c r="A139" s="57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2"/>
    </row>
    <row r="140" spans="1:37" x14ac:dyDescent="0.25">
      <c r="A140" s="57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</row>
    <row r="141" spans="1:37" x14ac:dyDescent="0.25">
      <c r="A141" s="57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</row>
    <row r="142" spans="1:37" x14ac:dyDescent="0.25">
      <c r="A142" s="57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</row>
    <row r="143" spans="1:37" x14ac:dyDescent="0.25">
      <c r="A143" s="57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</row>
    <row r="144" spans="1:37" x14ac:dyDescent="0.25">
      <c r="A144" s="57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</row>
    <row r="145" spans="1:36" x14ac:dyDescent="0.25">
      <c r="A145" s="57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</row>
    <row r="146" spans="1:36" x14ac:dyDescent="0.25">
      <c r="A146" s="57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</row>
    <row r="147" spans="1:36" x14ac:dyDescent="0.25">
      <c r="A147" s="57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</row>
    <row r="148" spans="1:36" x14ac:dyDescent="0.25">
      <c r="A148" s="57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</row>
    <row r="149" spans="1:36" x14ac:dyDescent="0.25">
      <c r="A149" s="57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</row>
    <row r="150" spans="1:36" x14ac:dyDescent="0.25">
      <c r="A150" s="57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</row>
    <row r="151" spans="1:36" x14ac:dyDescent="0.25">
      <c r="A151" s="57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</row>
    <row r="152" spans="1:36" x14ac:dyDescent="0.25">
      <c r="A152" s="57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</row>
    <row r="153" spans="1:36" x14ac:dyDescent="0.25">
      <c r="A153" s="57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</row>
    <row r="154" spans="1:36" x14ac:dyDescent="0.25">
      <c r="A154" s="57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</row>
    <row r="155" spans="1:36" x14ac:dyDescent="0.25">
      <c r="A155" s="57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</row>
    <row r="156" spans="1:36" x14ac:dyDescent="0.25">
      <c r="A156" s="57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</row>
    <row r="157" spans="1:36" x14ac:dyDescent="0.25">
      <c r="A157" s="57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</row>
    <row r="158" spans="1:36" x14ac:dyDescent="0.25">
      <c r="A158" s="57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</row>
    <row r="159" spans="1:36" x14ac:dyDescent="0.25">
      <c r="A159" s="57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</row>
    <row r="160" spans="1:36" x14ac:dyDescent="0.25">
      <c r="A160" s="57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</row>
    <row r="161" spans="1:36" x14ac:dyDescent="0.25">
      <c r="A161" s="57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</row>
    <row r="162" spans="1:36" x14ac:dyDescent="0.25">
      <c r="A162" s="57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</row>
    <row r="163" spans="1:36" x14ac:dyDescent="0.25">
      <c r="A163" s="57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</row>
    <row r="164" spans="1:36" x14ac:dyDescent="0.25">
      <c r="A164" s="57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</row>
    <row r="165" spans="1:36" x14ac:dyDescent="0.25">
      <c r="A165" s="57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</row>
    <row r="166" spans="1:36" x14ac:dyDescent="0.25">
      <c r="A166" s="57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</row>
    <row r="167" spans="1:36" x14ac:dyDescent="0.25">
      <c r="A167" s="57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</row>
    <row r="168" spans="1:36" x14ac:dyDescent="0.25">
      <c r="A168" s="57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</row>
    <row r="169" spans="1:36" x14ac:dyDescent="0.25">
      <c r="A169" s="57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</row>
    <row r="170" spans="1:36" x14ac:dyDescent="0.25">
      <c r="A170" s="57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</row>
    <row r="171" spans="1:36" x14ac:dyDescent="0.25">
      <c r="A171" s="57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</row>
    <row r="172" spans="1:36" x14ac:dyDescent="0.25">
      <c r="A172" s="57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</row>
    <row r="173" spans="1:36" x14ac:dyDescent="0.25">
      <c r="A173" s="57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</row>
    <row r="174" spans="1:36" x14ac:dyDescent="0.25">
      <c r="A174" s="57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</row>
    <row r="175" spans="1:36" x14ac:dyDescent="0.25">
      <c r="A175" s="57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</row>
    <row r="176" spans="1:36" x14ac:dyDescent="0.25">
      <c r="A176" s="57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</row>
    <row r="177" spans="1:36" x14ac:dyDescent="0.25">
      <c r="A177" s="57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</row>
    <row r="178" spans="1:36" x14ac:dyDescent="0.25">
      <c r="A178" s="57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</row>
    <row r="179" spans="1:36" x14ac:dyDescent="0.25">
      <c r="A179" s="57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</row>
    <row r="180" spans="1:36" x14ac:dyDescent="0.25">
      <c r="A180" s="57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</row>
    <row r="181" spans="1:36" x14ac:dyDescent="0.25">
      <c r="A181" s="57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</row>
    <row r="182" spans="1:36" x14ac:dyDescent="0.25">
      <c r="A182" s="57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</row>
    <row r="183" spans="1:36" x14ac:dyDescent="0.25">
      <c r="A183" s="52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</row>
    <row r="184" spans="1:36" x14ac:dyDescent="0.25">
      <c r="A184" s="52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</row>
    <row r="185" spans="1:36" x14ac:dyDescent="0.25">
      <c r="A185" s="52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</row>
    <row r="186" spans="1:36" x14ac:dyDescent="0.25">
      <c r="A186" s="52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</row>
    <row r="187" spans="1:36" x14ac:dyDescent="0.25">
      <c r="A187" s="52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</row>
    <row r="188" spans="1:36" x14ac:dyDescent="0.25">
      <c r="A188" s="52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</row>
    <row r="189" spans="1:36" x14ac:dyDescent="0.25">
      <c r="A189" s="52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</row>
    <row r="190" spans="1:36" x14ac:dyDescent="0.25">
      <c r="A190" s="52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</row>
    <row r="191" spans="1:36" x14ac:dyDescent="0.25">
      <c r="A191" s="52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</row>
    <row r="192" spans="1:36" x14ac:dyDescent="0.25">
      <c r="A192" s="52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</row>
    <row r="193" spans="1:36" x14ac:dyDescent="0.25">
      <c r="A193" s="52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</row>
    <row r="194" spans="1:36" x14ac:dyDescent="0.25">
      <c r="A194" s="52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</row>
    <row r="195" spans="1:36" x14ac:dyDescent="0.25">
      <c r="A195" s="52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</row>
    <row r="196" spans="1:36" x14ac:dyDescent="0.25">
      <c r="A196" s="52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</row>
    <row r="197" spans="1:36" x14ac:dyDescent="0.25">
      <c r="A197" s="52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</row>
    <row r="198" spans="1:36" x14ac:dyDescent="0.25">
      <c r="A198" s="52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</row>
    <row r="199" spans="1:36" x14ac:dyDescent="0.25">
      <c r="A199" s="52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</row>
    <row r="200" spans="1:36" x14ac:dyDescent="0.25">
      <c r="A200" s="52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</row>
    <row r="201" spans="1:36" x14ac:dyDescent="0.25">
      <c r="A201" s="52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</row>
    <row r="202" spans="1:36" x14ac:dyDescent="0.25">
      <c r="A202" s="52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</row>
    <row r="203" spans="1:36" x14ac:dyDescent="0.25">
      <c r="A203" s="52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</row>
    <row r="204" spans="1:36" x14ac:dyDescent="0.25">
      <c r="A204" s="52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</row>
    <row r="205" spans="1:36" x14ac:dyDescent="0.25">
      <c r="A205" s="52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</row>
    <row r="206" spans="1:36" x14ac:dyDescent="0.25">
      <c r="A206" s="52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</row>
    <row r="207" spans="1:36" x14ac:dyDescent="0.25">
      <c r="A207" s="52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</row>
    <row r="208" spans="1:36" x14ac:dyDescent="0.25">
      <c r="A208" s="52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</row>
    <row r="209" spans="1:36" x14ac:dyDescent="0.25">
      <c r="A209" s="52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</row>
    <row r="210" spans="1:36" x14ac:dyDescent="0.25">
      <c r="A210" s="52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</row>
    <row r="211" spans="1:36" x14ac:dyDescent="0.25">
      <c r="A211" s="52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</row>
    <row r="212" spans="1:36" x14ac:dyDescent="0.25">
      <c r="A212" s="52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</row>
    <row r="213" spans="1:36" x14ac:dyDescent="0.25">
      <c r="A213" s="52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</row>
    <row r="214" spans="1:36" x14ac:dyDescent="0.25">
      <c r="A214" s="52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</row>
    <row r="215" spans="1:36" x14ac:dyDescent="0.25">
      <c r="A215" s="52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</row>
    <row r="216" spans="1:36" x14ac:dyDescent="0.25">
      <c r="A216" s="52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</row>
    <row r="217" spans="1:36" x14ac:dyDescent="0.25">
      <c r="A217" s="52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</row>
    <row r="218" spans="1:36" x14ac:dyDescent="0.25">
      <c r="A218" s="52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</row>
    <row r="219" spans="1:36" x14ac:dyDescent="0.25">
      <c r="A219" s="52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</row>
    <row r="220" spans="1:36" x14ac:dyDescent="0.25">
      <c r="A220" s="52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</row>
    <row r="221" spans="1:36" x14ac:dyDescent="0.25">
      <c r="A221" s="52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</row>
    <row r="222" spans="1:36" x14ac:dyDescent="0.25">
      <c r="A222" s="52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</row>
    <row r="223" spans="1:36" x14ac:dyDescent="0.25">
      <c r="A223" s="52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19" sqref="H19"/>
    </sheetView>
  </sheetViews>
  <sheetFormatPr defaultRowHeight="15" x14ac:dyDescent="0.25"/>
  <cols>
    <col min="1" max="1" width="52.85546875" style="16" customWidth="1"/>
    <col min="2" max="2" width="9.5703125" style="16" customWidth="1"/>
    <col min="3" max="16384" width="9.140625" style="16"/>
  </cols>
  <sheetData>
    <row r="1" spans="1:8" x14ac:dyDescent="0.25">
      <c r="A1" s="56" t="s">
        <v>5</v>
      </c>
      <c r="B1" s="60">
        <v>42005</v>
      </c>
      <c r="C1" s="60">
        <v>42036</v>
      </c>
      <c r="D1" s="60">
        <v>42064</v>
      </c>
      <c r="E1" s="60">
        <v>42095</v>
      </c>
      <c r="F1" s="60">
        <v>42125</v>
      </c>
      <c r="G1" s="60">
        <v>42156</v>
      </c>
      <c r="H1" s="60">
        <v>42186</v>
      </c>
    </row>
    <row r="2" spans="1:8" x14ac:dyDescent="0.25">
      <c r="A2" s="56" t="s">
        <v>2</v>
      </c>
      <c r="B2" s="60">
        <v>42705</v>
      </c>
      <c r="C2" s="60">
        <v>42736</v>
      </c>
      <c r="D2" s="60">
        <v>42767</v>
      </c>
      <c r="E2" s="60">
        <v>42795</v>
      </c>
      <c r="F2" s="60">
        <v>42826</v>
      </c>
      <c r="G2" s="60">
        <v>42856</v>
      </c>
      <c r="H2" s="60">
        <v>42887</v>
      </c>
    </row>
    <row r="3" spans="1:8" x14ac:dyDescent="0.25">
      <c r="A3" s="16" t="s">
        <v>101</v>
      </c>
      <c r="B3" s="63">
        <f>SUM('Step 3'!B3:Y3)</f>
        <v>4938</v>
      </c>
      <c r="C3" s="63">
        <f>SUM('Step 3'!C3:Z3)</f>
        <v>4901</v>
      </c>
      <c r="D3" s="63">
        <f>SUM('Step 3'!D3:AA3)</f>
        <v>4846</v>
      </c>
      <c r="E3" s="63">
        <f>SUM('Step 3'!E3:AB3)</f>
        <v>4808</v>
      </c>
      <c r="F3" s="63">
        <f>SUM('Step 3'!F3:AC3)</f>
        <v>4775</v>
      </c>
      <c r="G3" s="63">
        <f>SUM('Step 3'!G3:AD3)</f>
        <v>4754</v>
      </c>
      <c r="H3" s="63">
        <f>SUM('Step 3'!H3:AE3)</f>
        <v>4712</v>
      </c>
    </row>
    <row r="4" spans="1:8" x14ac:dyDescent="0.25">
      <c r="A4" s="16" t="s">
        <v>102</v>
      </c>
      <c r="B4" s="63">
        <f>SUM('Step 3'!B4:Y4)</f>
        <v>4084</v>
      </c>
      <c r="C4" s="63">
        <f>SUM('Step 3'!C4:Z4)</f>
        <v>4060</v>
      </c>
      <c r="D4" s="63">
        <f>SUM('Step 3'!D4:AA4)</f>
        <v>4050</v>
      </c>
      <c r="E4" s="63">
        <f>SUM('Step 3'!E4:AB4)</f>
        <v>4025</v>
      </c>
      <c r="F4" s="63">
        <f>SUM('Step 3'!F4:AC4)</f>
        <v>4018</v>
      </c>
      <c r="G4" s="63">
        <f>SUM('Step 3'!G4:AD4)</f>
        <v>4003</v>
      </c>
      <c r="H4" s="63">
        <f>SUM('Step 3'!H4:AE4)</f>
        <v>3974</v>
      </c>
    </row>
    <row r="5" spans="1:8" x14ac:dyDescent="0.25">
      <c r="A5" s="16" t="s">
        <v>103</v>
      </c>
      <c r="B5" s="63">
        <f>SUM('Step 3'!B5:Y5)</f>
        <v>9296</v>
      </c>
      <c r="C5" s="63">
        <f>SUM('Step 3'!C5:Z5)</f>
        <v>9459</v>
      </c>
      <c r="D5" s="63">
        <f>SUM('Step 3'!D5:AA5)</f>
        <v>9703</v>
      </c>
      <c r="E5" s="63">
        <f>SUM('Step 3'!E5:AB5)</f>
        <v>10015</v>
      </c>
      <c r="F5" s="63">
        <f>SUM('Step 3'!F5:AC5)</f>
        <v>10408</v>
      </c>
      <c r="G5" s="63">
        <f>SUM('Step 3'!G5:AD5)</f>
        <v>10821</v>
      </c>
      <c r="H5" s="63">
        <f>SUM('Step 3'!H5:AE5)</f>
        <v>11247</v>
      </c>
    </row>
    <row r="6" spans="1:8" x14ac:dyDescent="0.25">
      <c r="A6" s="16" t="s">
        <v>104</v>
      </c>
      <c r="B6" s="63">
        <f>SUM('Step 3'!B6:Y6)</f>
        <v>46709</v>
      </c>
      <c r="C6" s="63">
        <f>SUM('Step 3'!C6:Z6)</f>
        <v>46766</v>
      </c>
      <c r="D6" s="63">
        <f>SUM('Step 3'!D6:AA6)</f>
        <v>46837</v>
      </c>
      <c r="E6" s="63">
        <f>SUM('Step 3'!E6:AB6)</f>
        <v>46790</v>
      </c>
      <c r="F6" s="63">
        <f>SUM('Step 3'!F6:AC6)</f>
        <v>46786</v>
      </c>
      <c r="G6" s="63">
        <f>SUM('Step 3'!G6:AD6)</f>
        <v>46914</v>
      </c>
      <c r="H6" s="63">
        <f>SUM('Step 3'!H6:AE6)</f>
        <v>47041</v>
      </c>
    </row>
    <row r="7" spans="1:8" x14ac:dyDescent="0.25">
      <c r="A7" s="16" t="s">
        <v>105</v>
      </c>
      <c r="B7" s="63">
        <f>SUM('Step 3'!B7:Y7)</f>
        <v>72843</v>
      </c>
      <c r="C7" s="63">
        <f>SUM('Step 3'!C7:Z7)</f>
        <v>73000</v>
      </c>
      <c r="D7" s="63">
        <f>SUM('Step 3'!D7:AA7)</f>
        <v>73145</v>
      </c>
      <c r="E7" s="63">
        <f>SUM('Step 3'!E7:AB7)</f>
        <v>73091</v>
      </c>
      <c r="F7" s="63">
        <f>SUM('Step 3'!F7:AC7)</f>
        <v>73071</v>
      </c>
      <c r="G7" s="63">
        <f>SUM('Step 3'!G7:AD7)</f>
        <v>73184</v>
      </c>
      <c r="H7" s="63">
        <f>SUM('Step 3'!H7:AE7)</f>
        <v>73270</v>
      </c>
    </row>
    <row r="8" spans="1:8" x14ac:dyDescent="0.25">
      <c r="A8" s="16" t="s">
        <v>106</v>
      </c>
      <c r="B8" s="63">
        <f>SUM('Step 3'!B8:Y8)</f>
        <v>2753</v>
      </c>
      <c r="C8" s="63">
        <f>SUM('Step 3'!C8:Z8)</f>
        <v>2709</v>
      </c>
      <c r="D8" s="63">
        <f>SUM('Step 3'!D8:AA8)</f>
        <v>2660</v>
      </c>
      <c r="E8" s="63">
        <f>SUM('Step 3'!E8:AB8)</f>
        <v>2624</v>
      </c>
      <c r="F8" s="63">
        <f>SUM('Step 3'!F8:AC8)</f>
        <v>2588</v>
      </c>
      <c r="G8" s="63">
        <f>SUM('Step 3'!G8:AD8)</f>
        <v>2567</v>
      </c>
      <c r="H8" s="63">
        <f>SUM('Step 3'!H8:AE8)</f>
        <v>2535</v>
      </c>
    </row>
    <row r="9" spans="1:8" x14ac:dyDescent="0.25">
      <c r="A9" s="16" t="s">
        <v>107</v>
      </c>
      <c r="B9" s="63">
        <f>SUM('Step 3'!B9:Y9)</f>
        <v>16900</v>
      </c>
      <c r="C9" s="63">
        <f>SUM('Step 3'!C9:Z9)</f>
        <v>16829</v>
      </c>
      <c r="D9" s="63">
        <f>SUM('Step 3'!D9:AA9)</f>
        <v>16802</v>
      </c>
      <c r="E9" s="63">
        <f>SUM('Step 3'!E9:AB9)</f>
        <v>16782</v>
      </c>
      <c r="F9" s="63">
        <f>SUM('Step 3'!F9:AC9)</f>
        <v>16762</v>
      </c>
      <c r="G9" s="63">
        <f>SUM('Step 3'!G9:AD9)</f>
        <v>16799</v>
      </c>
      <c r="H9" s="63">
        <f>SUM('Step 3'!H9:AE9)</f>
        <v>16820</v>
      </c>
    </row>
    <row r="10" spans="1:8" x14ac:dyDescent="0.25">
      <c r="A10" s="16" t="s">
        <v>108</v>
      </c>
      <c r="B10" s="63">
        <f>SUM('Step 3'!B10:Y10)</f>
        <v>42319</v>
      </c>
      <c r="C10" s="63">
        <f>SUM('Step 3'!C10:Z10)</f>
        <v>42095</v>
      </c>
      <c r="D10" s="63">
        <f>SUM('Step 3'!D10:AA10)</f>
        <v>41884</v>
      </c>
      <c r="E10" s="63">
        <f>SUM('Step 3'!E10:AB10)</f>
        <v>41638</v>
      </c>
      <c r="F10" s="63">
        <f>SUM('Step 3'!F10:AC10)</f>
        <v>41454</v>
      </c>
      <c r="G10" s="63">
        <f>SUM('Step 3'!G10:AD10)</f>
        <v>41468</v>
      </c>
      <c r="H10" s="63">
        <f>SUM('Step 3'!H10:AE10)</f>
        <v>41285</v>
      </c>
    </row>
    <row r="11" spans="1:8" x14ac:dyDescent="0.25">
      <c r="A11" s="16" t="s">
        <v>109</v>
      </c>
      <c r="B11" s="63">
        <f>SUM('Step 3'!B11:Y11)</f>
        <v>3024</v>
      </c>
      <c r="C11" s="63">
        <f>SUM('Step 3'!C11:Z11)</f>
        <v>3019</v>
      </c>
      <c r="D11" s="63">
        <f>SUM('Step 3'!D11:AA11)</f>
        <v>3009</v>
      </c>
      <c r="E11" s="63">
        <f>SUM('Step 3'!E11:AB11)</f>
        <v>2997</v>
      </c>
      <c r="F11" s="63">
        <f>SUM('Step 3'!F11:AC11)</f>
        <v>2988</v>
      </c>
      <c r="G11" s="63">
        <f>SUM('Step 3'!G11:AD11)</f>
        <v>2979</v>
      </c>
      <c r="H11" s="63">
        <f>SUM('Step 3'!H11:AE11)</f>
        <v>2956</v>
      </c>
    </row>
    <row r="12" spans="1:8" x14ac:dyDescent="0.25">
      <c r="A12" s="16" t="s">
        <v>110</v>
      </c>
      <c r="B12" s="63">
        <f>SUM('Step 3'!B12:Y12)</f>
        <v>17766</v>
      </c>
      <c r="C12" s="63">
        <f>SUM('Step 3'!C12:Z12)</f>
        <v>17697</v>
      </c>
      <c r="D12" s="63">
        <f>SUM('Step 3'!D12:AA12)</f>
        <v>17644</v>
      </c>
      <c r="E12" s="63">
        <f>SUM('Step 3'!E12:AB12)</f>
        <v>17586</v>
      </c>
      <c r="F12" s="63">
        <f>SUM('Step 3'!F12:AC12)</f>
        <v>17577</v>
      </c>
      <c r="G12" s="63">
        <f>SUM('Step 3'!G12:AD12)</f>
        <v>17584</v>
      </c>
      <c r="H12" s="63">
        <f>SUM('Step 3'!H12:AE12)</f>
        <v>17530</v>
      </c>
    </row>
    <row r="13" spans="1:8" x14ac:dyDescent="0.25">
      <c r="A13" s="16" t="s">
        <v>111</v>
      </c>
      <c r="B13" s="63">
        <f>SUM('Step 3'!B13:Y13)</f>
        <v>17766</v>
      </c>
      <c r="C13" s="63">
        <f>SUM('Step 3'!C13:Z13)</f>
        <v>17697</v>
      </c>
      <c r="D13" s="63">
        <f>SUM('Step 3'!D13:AA13)</f>
        <v>17644</v>
      </c>
      <c r="E13" s="63">
        <f>SUM('Step 3'!E13:AB13)</f>
        <v>17586</v>
      </c>
      <c r="F13" s="63">
        <f>SUM('Step 3'!F13:AC13)</f>
        <v>17577</v>
      </c>
      <c r="G13" s="63">
        <f>SUM('Step 3'!G13:AD13)</f>
        <v>17584</v>
      </c>
      <c r="H13" s="63">
        <f>SUM('Step 3'!H13:AE13)</f>
        <v>17530</v>
      </c>
    </row>
    <row r="14" spans="1:8" x14ac:dyDescent="0.25">
      <c r="A14" s="16" t="s">
        <v>112</v>
      </c>
      <c r="B14" s="63">
        <f>SUM('Step 3'!B14:Y14)</f>
        <v>4984</v>
      </c>
      <c r="C14" s="63">
        <f>SUM('Step 3'!C14:Z14)</f>
        <v>4983</v>
      </c>
      <c r="D14" s="63">
        <f>SUM('Step 3'!D14:AA14)</f>
        <v>5003</v>
      </c>
      <c r="E14" s="63">
        <f>SUM('Step 3'!E14:AB14)</f>
        <v>4996</v>
      </c>
      <c r="F14" s="63">
        <f>SUM('Step 3'!F14:AC14)</f>
        <v>4974</v>
      </c>
      <c r="G14" s="63">
        <f>SUM('Step 3'!G14:AD14)</f>
        <v>4984</v>
      </c>
      <c r="H14" s="63">
        <f>SUM('Step 3'!H14:AE14)</f>
        <v>4970</v>
      </c>
    </row>
    <row r="15" spans="1:8" x14ac:dyDescent="0.25">
      <c r="A15" s="16" t="s">
        <v>113</v>
      </c>
      <c r="B15" s="63">
        <f>SUM('Step 3'!B15:Y15)</f>
        <v>502</v>
      </c>
      <c r="C15" s="63">
        <f>SUM('Step 3'!C15:Z15)</f>
        <v>490</v>
      </c>
      <c r="D15" s="63">
        <f>SUM('Step 3'!D15:AA15)</f>
        <v>481</v>
      </c>
      <c r="E15" s="63">
        <f>SUM('Step 3'!E15:AB15)</f>
        <v>471</v>
      </c>
      <c r="F15" s="63">
        <f>SUM('Step 3'!F15:AC15)</f>
        <v>464</v>
      </c>
      <c r="G15" s="63">
        <f>SUM('Step 3'!G15:AD15)</f>
        <v>458</v>
      </c>
      <c r="H15" s="63">
        <f>SUM('Step 3'!H15:AE15)</f>
        <v>450</v>
      </c>
    </row>
    <row r="16" spans="1:8" x14ac:dyDescent="0.25">
      <c r="A16" s="16" t="s">
        <v>114</v>
      </c>
      <c r="B16" s="63">
        <f>SUM('Step 3'!B16:Y16)</f>
        <v>36849</v>
      </c>
      <c r="C16" s="63">
        <f>SUM('Step 3'!C16:Z16)</f>
        <v>36694</v>
      </c>
      <c r="D16" s="63">
        <f>SUM('Step 3'!D16:AA16)</f>
        <v>36482</v>
      </c>
      <c r="E16" s="63">
        <f>SUM('Step 3'!E16:AB16)</f>
        <v>36231</v>
      </c>
      <c r="F16" s="63">
        <f>SUM('Step 3'!F16:AC16)</f>
        <v>36096</v>
      </c>
      <c r="G16" s="63">
        <f>SUM('Step 3'!G16:AD16)</f>
        <v>36014</v>
      </c>
      <c r="H16" s="63">
        <f>SUM('Step 3'!H16:AE16)</f>
        <v>35889</v>
      </c>
    </row>
    <row r="17" spans="1:8" x14ac:dyDescent="0.25">
      <c r="A17" s="16" t="s">
        <v>115</v>
      </c>
      <c r="B17" s="63">
        <f>SUM('Step 3'!B17:Y17)</f>
        <v>2142</v>
      </c>
      <c r="C17" s="63">
        <f>SUM('Step 3'!C17:Z17)</f>
        <v>2149</v>
      </c>
      <c r="D17" s="63">
        <f>SUM('Step 3'!D17:AA17)</f>
        <v>2162</v>
      </c>
      <c r="E17" s="63">
        <f>SUM('Step 3'!E17:AB17)</f>
        <v>2167</v>
      </c>
      <c r="F17" s="63">
        <f>SUM('Step 3'!F17:AC17)</f>
        <v>2174</v>
      </c>
      <c r="G17" s="63">
        <f>SUM('Step 3'!G17:AD17)</f>
        <v>2175</v>
      </c>
      <c r="H17" s="63">
        <f>SUM('Step 3'!H17:AE17)</f>
        <v>2169</v>
      </c>
    </row>
    <row r="18" spans="1:8" x14ac:dyDescent="0.25">
      <c r="A18" s="16" t="s">
        <v>116</v>
      </c>
      <c r="B18" s="63">
        <f>SUM('Step 3'!B18:Y18)</f>
        <v>5219</v>
      </c>
      <c r="C18" s="63">
        <f>SUM('Step 3'!C18:Z18)</f>
        <v>5202</v>
      </c>
      <c r="D18" s="63">
        <f>SUM('Step 3'!D18:AA18)</f>
        <v>5183</v>
      </c>
      <c r="E18" s="63">
        <f>SUM('Step 3'!E18:AB18)</f>
        <v>5170</v>
      </c>
      <c r="F18" s="63">
        <f>SUM('Step 3'!F18:AC18)</f>
        <v>5140</v>
      </c>
      <c r="G18" s="63">
        <f>SUM('Step 3'!G18:AD18)</f>
        <v>5114</v>
      </c>
      <c r="H18" s="63">
        <f>SUM('Step 3'!H18:AE18)</f>
        <v>5069</v>
      </c>
    </row>
    <row r="19" spans="1:8" x14ac:dyDescent="0.25">
      <c r="A19" s="16" t="s">
        <v>117</v>
      </c>
      <c r="B19" s="63">
        <f>SUM('Step 3'!B19:Y19)</f>
        <v>586</v>
      </c>
      <c r="C19" s="63">
        <f>SUM('Step 3'!C19:Z19)</f>
        <v>583</v>
      </c>
      <c r="D19" s="63">
        <f>SUM('Step 3'!D19:AA19)</f>
        <v>580</v>
      </c>
      <c r="E19" s="63">
        <f>SUM('Step 3'!E19:AB19)</f>
        <v>568</v>
      </c>
      <c r="F19" s="63">
        <f>SUM('Step 3'!F19:AC19)</f>
        <v>567</v>
      </c>
      <c r="G19" s="63">
        <f>SUM('Step 3'!G19:AD19)</f>
        <v>567</v>
      </c>
      <c r="H19" s="63">
        <f>SUM('Step 3'!H19:AE19)</f>
        <v>560</v>
      </c>
    </row>
    <row r="20" spans="1:8" x14ac:dyDescent="0.25">
      <c r="A20" s="16" t="s">
        <v>118</v>
      </c>
      <c r="B20" s="63">
        <f>SUM('Step 3'!B20:Y20)</f>
        <v>3983</v>
      </c>
      <c r="C20" s="63">
        <f>SUM('Step 3'!C20:Z20)</f>
        <v>4000</v>
      </c>
      <c r="D20" s="63">
        <f>SUM('Step 3'!D20:AA20)</f>
        <v>4029</v>
      </c>
      <c r="E20" s="63">
        <f>SUM('Step 3'!E20:AB20)</f>
        <v>4037</v>
      </c>
      <c r="F20" s="63">
        <f>SUM('Step 3'!F20:AC20)</f>
        <v>4031</v>
      </c>
      <c r="G20" s="63">
        <f>SUM('Step 3'!G20:AD20)</f>
        <v>4058</v>
      </c>
      <c r="H20" s="63">
        <f>SUM('Step 3'!H20:AE20)</f>
        <v>4047</v>
      </c>
    </row>
    <row r="21" spans="1:8" x14ac:dyDescent="0.25">
      <c r="A21" s="16" t="s">
        <v>119</v>
      </c>
      <c r="B21" s="63">
        <f>SUM('Step 3'!B21:Y21)</f>
        <v>4938</v>
      </c>
      <c r="C21" s="63">
        <f>SUM('Step 3'!C21:Z21)</f>
        <v>4901</v>
      </c>
      <c r="D21" s="63">
        <f>SUM('Step 3'!D21:AA21)</f>
        <v>4846</v>
      </c>
      <c r="E21" s="63">
        <f>SUM('Step 3'!E21:AB21)</f>
        <v>4808</v>
      </c>
      <c r="F21" s="63">
        <f>SUM('Step 3'!F21:AC21)</f>
        <v>4775</v>
      </c>
      <c r="G21" s="63">
        <f>SUM('Step 3'!G21:AD21)</f>
        <v>4754</v>
      </c>
      <c r="H21" s="63">
        <f>SUM('Step 3'!H21:AE21)</f>
        <v>4712</v>
      </c>
    </row>
    <row r="22" spans="1:8" x14ac:dyDescent="0.25">
      <c r="A22" s="16" t="s">
        <v>120</v>
      </c>
      <c r="B22" s="63">
        <f>SUM('Step 3'!B22:Y22)</f>
        <v>1355</v>
      </c>
      <c r="C22" s="63">
        <f>SUM('Step 3'!C22:Z22)</f>
        <v>1376</v>
      </c>
      <c r="D22" s="63">
        <f>SUM('Step 3'!D22:AA22)</f>
        <v>1385</v>
      </c>
      <c r="E22" s="63">
        <f>SUM('Step 3'!E22:AB22)</f>
        <v>1384</v>
      </c>
      <c r="F22" s="63">
        <f>SUM('Step 3'!F22:AC22)</f>
        <v>1383</v>
      </c>
      <c r="G22" s="63">
        <f>SUM('Step 3'!G22:AD22)</f>
        <v>1388</v>
      </c>
      <c r="H22" s="63">
        <f>SUM('Step 3'!H22:AE22)</f>
        <v>1388</v>
      </c>
    </row>
    <row r="23" spans="1:8" x14ac:dyDescent="0.25">
      <c r="A23" s="16" t="s">
        <v>121</v>
      </c>
      <c r="B23" s="63">
        <f>SUM('Step 3'!B23:Y23)</f>
        <v>5577</v>
      </c>
      <c r="C23" s="63">
        <f>SUM('Step 3'!C23:Z23)</f>
        <v>5561</v>
      </c>
      <c r="D23" s="63">
        <f>SUM('Step 3'!D23:AA23)</f>
        <v>5538</v>
      </c>
      <c r="E23" s="63">
        <f>SUM('Step 3'!E23:AB23)</f>
        <v>5499</v>
      </c>
      <c r="F23" s="63">
        <f>SUM('Step 3'!F23:AC23)</f>
        <v>5480</v>
      </c>
      <c r="G23" s="63">
        <f>SUM('Step 3'!G23:AD23)</f>
        <v>5456</v>
      </c>
      <c r="H23" s="63">
        <f>SUM('Step 3'!H23:AE23)</f>
        <v>5433</v>
      </c>
    </row>
    <row r="24" spans="1:8" x14ac:dyDescent="0.25">
      <c r="A24" s="16" t="s">
        <v>122</v>
      </c>
      <c r="B24" s="63">
        <f>SUM('Step 3'!B24:Y24)</f>
        <v>61700</v>
      </c>
      <c r="C24" s="63">
        <f>SUM('Step 3'!C24:Z24)</f>
        <v>61385</v>
      </c>
      <c r="D24" s="63">
        <f>SUM('Step 3'!D24:AA24)</f>
        <v>61035</v>
      </c>
      <c r="E24" s="63">
        <f>SUM('Step 3'!E24:AB24)</f>
        <v>60891</v>
      </c>
      <c r="F24" s="63">
        <f>SUM('Step 3'!F24:AC24)</f>
        <v>60901</v>
      </c>
      <c r="G24" s="63">
        <f>SUM('Step 3'!G24:AD24)</f>
        <v>60924</v>
      </c>
      <c r="H24" s="63">
        <f>SUM('Step 3'!H24:AE24)</f>
        <v>60626</v>
      </c>
    </row>
    <row r="25" spans="1:8" x14ac:dyDescent="0.25">
      <c r="A25" s="16" t="s">
        <v>123</v>
      </c>
      <c r="B25" s="63">
        <f>SUM('Step 3'!B25:Y25)</f>
        <v>42319</v>
      </c>
      <c r="C25" s="63">
        <f>SUM('Step 3'!C25:Z25)</f>
        <v>42095</v>
      </c>
      <c r="D25" s="63">
        <f>SUM('Step 3'!D25:AA25)</f>
        <v>41884</v>
      </c>
      <c r="E25" s="63">
        <f>SUM('Step 3'!E25:AB25)</f>
        <v>41638</v>
      </c>
      <c r="F25" s="63">
        <f>SUM('Step 3'!F25:AC25)</f>
        <v>41454</v>
      </c>
      <c r="G25" s="63">
        <f>SUM('Step 3'!G25:AD25)</f>
        <v>41468</v>
      </c>
      <c r="H25" s="63">
        <f>SUM('Step 3'!H25:AE25)</f>
        <v>41285</v>
      </c>
    </row>
    <row r="26" spans="1:8" x14ac:dyDescent="0.25">
      <c r="A26" s="16" t="s">
        <v>124</v>
      </c>
      <c r="B26" s="63">
        <f>SUM('Step 3'!B26:Y26)</f>
        <v>519</v>
      </c>
      <c r="C26" s="63">
        <f>SUM('Step 3'!C26:Z26)</f>
        <v>522</v>
      </c>
      <c r="D26" s="63">
        <f>SUM('Step 3'!D26:AA26)</f>
        <v>525</v>
      </c>
      <c r="E26" s="63">
        <f>SUM('Step 3'!E26:AB26)</f>
        <v>527</v>
      </c>
      <c r="F26" s="63">
        <f>SUM('Step 3'!F26:AC26)</f>
        <v>524</v>
      </c>
      <c r="G26" s="63">
        <f>SUM('Step 3'!G26:AD26)</f>
        <v>522</v>
      </c>
      <c r="H26" s="63">
        <f>SUM('Step 3'!H26:AE26)</f>
        <v>523</v>
      </c>
    </row>
    <row r="27" spans="1:8" x14ac:dyDescent="0.25">
      <c r="A27" s="16" t="s">
        <v>125</v>
      </c>
      <c r="B27" s="63">
        <f>SUM('Step 3'!B27:Y27)</f>
        <v>12365</v>
      </c>
      <c r="C27" s="63">
        <f>SUM('Step 3'!C27:Z27)</f>
        <v>12194</v>
      </c>
      <c r="D27" s="63">
        <f>SUM('Step 3'!D27:AA27)</f>
        <v>12041</v>
      </c>
      <c r="E27" s="63">
        <f>SUM('Step 3'!E27:AB27)</f>
        <v>11930</v>
      </c>
      <c r="F27" s="63">
        <f>SUM('Step 3'!F27:AC27)</f>
        <v>11874</v>
      </c>
      <c r="G27" s="63">
        <f>SUM('Step 3'!G27:AD27)</f>
        <v>11805</v>
      </c>
      <c r="H27" s="63">
        <f>SUM('Step 3'!H27:AE27)</f>
        <v>11740</v>
      </c>
    </row>
    <row r="28" spans="1:8" x14ac:dyDescent="0.25">
      <c r="A28" s="16" t="s">
        <v>126</v>
      </c>
      <c r="B28" s="63">
        <f>SUM('Step 3'!B28:Y28)</f>
        <v>394</v>
      </c>
      <c r="C28" s="63">
        <f>SUM('Step 3'!C28:Z28)</f>
        <v>397</v>
      </c>
      <c r="D28" s="63">
        <f>SUM('Step 3'!D28:AA28)</f>
        <v>401</v>
      </c>
      <c r="E28" s="63">
        <f>SUM('Step 3'!E28:AB28)</f>
        <v>404</v>
      </c>
      <c r="F28" s="63">
        <f>SUM('Step 3'!F28:AC28)</f>
        <v>410</v>
      </c>
      <c r="G28" s="63">
        <f>SUM('Step 3'!G28:AD28)</f>
        <v>412</v>
      </c>
      <c r="H28" s="63">
        <f>SUM('Step 3'!H28:AE28)</f>
        <v>415</v>
      </c>
    </row>
    <row r="29" spans="1:8" x14ac:dyDescent="0.25">
      <c r="A29" s="16" t="s">
        <v>127</v>
      </c>
      <c r="B29" s="63">
        <f>SUM('Step 3'!B29:Y29)</f>
        <v>2313</v>
      </c>
      <c r="C29" s="63">
        <f>SUM('Step 3'!C29:Z29)</f>
        <v>2320</v>
      </c>
      <c r="D29" s="63">
        <f>SUM('Step 3'!D29:AA29)</f>
        <v>2303</v>
      </c>
      <c r="E29" s="63">
        <f>SUM('Step 3'!E29:AB29)</f>
        <v>2304</v>
      </c>
      <c r="F29" s="63">
        <f>SUM('Step 3'!F29:AC29)</f>
        <v>2308</v>
      </c>
      <c r="G29" s="63">
        <f>SUM('Step 3'!G29:AD29)</f>
        <v>2312</v>
      </c>
      <c r="H29" s="63">
        <f>SUM('Step 3'!H29:AE29)</f>
        <v>2305</v>
      </c>
    </row>
    <row r="30" spans="1:8" x14ac:dyDescent="0.25">
      <c r="A30" s="16" t="s">
        <v>128</v>
      </c>
      <c r="B30" s="63">
        <f>SUM('Step 3'!B30:Y30)</f>
        <v>27144</v>
      </c>
      <c r="C30" s="63">
        <f>SUM('Step 3'!C30:Z30)</f>
        <v>27039</v>
      </c>
      <c r="D30" s="63">
        <f>SUM('Step 3'!D30:AA30)</f>
        <v>26901</v>
      </c>
      <c r="E30" s="63">
        <f>SUM('Step 3'!E30:AB30)</f>
        <v>26740</v>
      </c>
      <c r="F30" s="63">
        <f>SUM('Step 3'!F30:AC30)</f>
        <v>26675</v>
      </c>
      <c r="G30" s="63">
        <f>SUM('Step 3'!G30:AD30)</f>
        <v>26648</v>
      </c>
      <c r="H30" s="63">
        <f>SUM('Step 3'!H30:AE30)</f>
        <v>26564</v>
      </c>
    </row>
    <row r="31" spans="1:8" x14ac:dyDescent="0.25">
      <c r="A31" s="16" t="s">
        <v>129</v>
      </c>
      <c r="B31" s="63">
        <f>SUM('Step 3'!B31:Y31)</f>
        <v>36849</v>
      </c>
      <c r="C31" s="63">
        <f>SUM('Step 3'!C31:Z31)</f>
        <v>36694</v>
      </c>
      <c r="D31" s="63">
        <f>SUM('Step 3'!D31:AA31)</f>
        <v>36482</v>
      </c>
      <c r="E31" s="63">
        <f>SUM('Step 3'!E31:AB31)</f>
        <v>36231</v>
      </c>
      <c r="F31" s="63">
        <f>SUM('Step 3'!F31:AC31)</f>
        <v>36096</v>
      </c>
      <c r="G31" s="63">
        <f>SUM('Step 3'!G31:AD31)</f>
        <v>36014</v>
      </c>
      <c r="H31" s="63">
        <f>SUM('Step 3'!H31:AE31)</f>
        <v>35889</v>
      </c>
    </row>
    <row r="32" spans="1:8" x14ac:dyDescent="0.25">
      <c r="A32" s="16" t="s">
        <v>130</v>
      </c>
      <c r="B32" s="63">
        <f>SUM('Step 3'!B32:Y32)</f>
        <v>12481</v>
      </c>
      <c r="C32" s="63">
        <f>SUM('Step 3'!C32:Z32)</f>
        <v>12435</v>
      </c>
      <c r="D32" s="63">
        <f>SUM('Step 3'!D32:AA32)</f>
        <v>12385</v>
      </c>
      <c r="E32" s="63">
        <f>SUM('Step 3'!E32:AB32)</f>
        <v>12312</v>
      </c>
      <c r="F32" s="63">
        <f>SUM('Step 3'!F32:AC32)</f>
        <v>12274</v>
      </c>
      <c r="G32" s="63">
        <f>SUM('Step 3'!G32:AD32)</f>
        <v>12255</v>
      </c>
      <c r="H32" s="63">
        <f>SUM('Step 3'!H32:AE32)</f>
        <v>12182</v>
      </c>
    </row>
    <row r="33" spans="1:8" x14ac:dyDescent="0.25">
      <c r="A33" s="16" t="s">
        <v>131</v>
      </c>
      <c r="B33" s="63">
        <f>SUM('Step 3'!B33:Y33)</f>
        <v>34048</v>
      </c>
      <c r="C33" s="63">
        <f>SUM('Step 3'!C33:Z33)</f>
        <v>33980</v>
      </c>
      <c r="D33" s="63">
        <f>SUM('Step 3'!D33:AA33)</f>
        <v>33967</v>
      </c>
      <c r="E33" s="63">
        <f>SUM('Step 3'!E33:AB33)</f>
        <v>33874</v>
      </c>
      <c r="F33" s="63">
        <f>SUM('Step 3'!F33:AC33)</f>
        <v>33885</v>
      </c>
      <c r="G33" s="63">
        <f>SUM('Step 3'!G33:AD33)</f>
        <v>33908</v>
      </c>
      <c r="H33" s="63">
        <f>SUM('Step 3'!H33:AE33)</f>
        <v>33841</v>
      </c>
    </row>
    <row r="34" spans="1:8" x14ac:dyDescent="0.25">
      <c r="A34" s="16" t="s">
        <v>132</v>
      </c>
      <c r="B34" s="63">
        <f>SUM('Step 3'!B34:Y34)</f>
        <v>8011</v>
      </c>
      <c r="C34" s="63">
        <f>SUM('Step 3'!C34:Z34)</f>
        <v>7951</v>
      </c>
      <c r="D34" s="63">
        <f>SUM('Step 3'!D34:AA34)</f>
        <v>7894</v>
      </c>
      <c r="E34" s="63">
        <f>SUM('Step 3'!E34:AB34)</f>
        <v>7829</v>
      </c>
      <c r="F34" s="63">
        <f>SUM('Step 3'!F34:AC34)</f>
        <v>7791</v>
      </c>
      <c r="G34" s="63">
        <f>SUM('Step 3'!G34:AD34)</f>
        <v>7767</v>
      </c>
      <c r="H34" s="63">
        <f>SUM('Step 3'!H34:AE34)</f>
        <v>7707</v>
      </c>
    </row>
    <row r="35" spans="1:8" x14ac:dyDescent="0.25">
      <c r="A35" s="16" t="s">
        <v>133</v>
      </c>
      <c r="B35" s="63">
        <f>SUM('Step 3'!B35:Y35)</f>
        <v>5869</v>
      </c>
      <c r="C35" s="63">
        <f>SUM('Step 3'!C35:Z35)</f>
        <v>5848</v>
      </c>
      <c r="D35" s="63">
        <f>SUM('Step 3'!D35:AA35)</f>
        <v>5867</v>
      </c>
      <c r="E35" s="63">
        <f>SUM('Step 3'!E35:AB35)</f>
        <v>5862</v>
      </c>
      <c r="F35" s="63">
        <f>SUM('Step 3'!F35:AC35)</f>
        <v>5887</v>
      </c>
      <c r="G35" s="63">
        <f>SUM('Step 3'!G35:AD35)</f>
        <v>5923</v>
      </c>
      <c r="H35" s="63">
        <f>SUM('Step 3'!H35:AE35)</f>
        <v>5950</v>
      </c>
    </row>
    <row r="36" spans="1:8" x14ac:dyDescent="0.25">
      <c r="A36" s="16" t="s">
        <v>134</v>
      </c>
      <c r="B36" s="63">
        <f>SUM('Step 3'!B36:Y36)</f>
        <v>795</v>
      </c>
      <c r="C36" s="63">
        <f>SUM('Step 3'!C36:Z36)</f>
        <v>787</v>
      </c>
      <c r="D36" s="63">
        <f>SUM('Step 3'!D36:AA36)</f>
        <v>775</v>
      </c>
      <c r="E36" s="63">
        <f>SUM('Step 3'!E36:AB36)</f>
        <v>768</v>
      </c>
      <c r="F36" s="63">
        <f>SUM('Step 3'!F36:AC36)</f>
        <v>767</v>
      </c>
      <c r="G36" s="63">
        <f>SUM('Step 3'!G36:AD36)</f>
        <v>767</v>
      </c>
      <c r="H36" s="63">
        <f>SUM('Step 3'!H36:AE36)</f>
        <v>758</v>
      </c>
    </row>
    <row r="37" spans="1:8" x14ac:dyDescent="0.25">
      <c r="A37" s="16" t="s">
        <v>135</v>
      </c>
      <c r="B37" s="63">
        <f>SUM('Step 3'!B37:Y37)</f>
        <v>61700</v>
      </c>
      <c r="C37" s="63">
        <f>SUM('Step 3'!C37:Z37)</f>
        <v>61385</v>
      </c>
      <c r="D37" s="63">
        <f>SUM('Step 3'!D37:AA37)</f>
        <v>61035</v>
      </c>
      <c r="E37" s="63">
        <f>SUM('Step 3'!E37:AB37)</f>
        <v>60891</v>
      </c>
      <c r="F37" s="63">
        <f>SUM('Step 3'!F37:AC37)</f>
        <v>60901</v>
      </c>
      <c r="G37" s="63">
        <f>SUM('Step 3'!G37:AD37)</f>
        <v>60924</v>
      </c>
      <c r="H37" s="63">
        <f>SUM('Step 3'!H37:AE37)</f>
        <v>60626</v>
      </c>
    </row>
    <row r="38" spans="1:8" x14ac:dyDescent="0.25">
      <c r="A38" s="16" t="s">
        <v>136</v>
      </c>
      <c r="B38" s="63">
        <f>SUM('Step 3'!B38:Y38)</f>
        <v>15087</v>
      </c>
      <c r="C38" s="63">
        <f>SUM('Step 3'!C38:Z38)</f>
        <v>15021</v>
      </c>
      <c r="D38" s="63">
        <f>SUM('Step 3'!D38:AA38)</f>
        <v>14973</v>
      </c>
      <c r="E38" s="63">
        <f>SUM('Step 3'!E38:AB38)</f>
        <v>14894</v>
      </c>
      <c r="F38" s="63">
        <f>SUM('Step 3'!F38:AC38)</f>
        <v>14847</v>
      </c>
      <c r="G38" s="63">
        <f>SUM('Step 3'!G38:AD38)</f>
        <v>14794</v>
      </c>
      <c r="H38" s="63">
        <f>SUM('Step 3'!H38:AE38)</f>
        <v>14682</v>
      </c>
    </row>
    <row r="39" spans="1:8" x14ac:dyDescent="0.25">
      <c r="A39" s="16" t="s">
        <v>137</v>
      </c>
      <c r="B39" s="63">
        <f>SUM('Step 3'!B39:Y39)</f>
        <v>28179</v>
      </c>
      <c r="C39" s="63">
        <f>SUM('Step 3'!C39:Z39)</f>
        <v>28132</v>
      </c>
      <c r="D39" s="63">
        <f>SUM('Step 3'!D39:AA39)</f>
        <v>28100</v>
      </c>
      <c r="E39" s="63">
        <f>SUM('Step 3'!E39:AB39)</f>
        <v>28012</v>
      </c>
      <c r="F39" s="63">
        <f>SUM('Step 3'!F39:AC39)</f>
        <v>27998</v>
      </c>
      <c r="G39" s="63">
        <f>SUM('Step 3'!G39:AD39)</f>
        <v>27985</v>
      </c>
      <c r="H39" s="63">
        <f>SUM('Step 3'!H39:AE39)</f>
        <v>27891</v>
      </c>
    </row>
    <row r="40" spans="1:8" x14ac:dyDescent="0.25">
      <c r="A40" s="16" t="s">
        <v>138</v>
      </c>
      <c r="B40" s="63">
        <f>SUM('Step 3'!B40:Y40)</f>
        <v>689</v>
      </c>
      <c r="C40" s="63">
        <f>SUM('Step 3'!C40:Z40)</f>
        <v>688</v>
      </c>
      <c r="D40" s="63">
        <f>SUM('Step 3'!D40:AA40)</f>
        <v>693</v>
      </c>
      <c r="E40" s="63">
        <f>SUM('Step 3'!E40:AB40)</f>
        <v>693</v>
      </c>
      <c r="F40" s="63">
        <f>SUM('Step 3'!F40:AC40)</f>
        <v>697</v>
      </c>
      <c r="G40" s="63">
        <f>SUM('Step 3'!G40:AD40)</f>
        <v>697</v>
      </c>
      <c r="H40" s="63">
        <f>SUM('Step 3'!H40:AE40)</f>
        <v>698</v>
      </c>
    </row>
    <row r="41" spans="1:8" x14ac:dyDescent="0.25">
      <c r="A41" s="16" t="s">
        <v>139</v>
      </c>
      <c r="B41" s="63">
        <f>SUM('Step 3'!B41:Y41)</f>
        <v>18072</v>
      </c>
      <c r="C41" s="63">
        <f>SUM('Step 3'!C41:Z41)</f>
        <v>17878</v>
      </c>
      <c r="D41" s="63">
        <f>SUM('Step 3'!D41:AA41)</f>
        <v>17564</v>
      </c>
      <c r="E41" s="63">
        <f>SUM('Step 3'!E41:AB41)</f>
        <v>17403</v>
      </c>
      <c r="F41" s="63">
        <f>SUM('Step 3'!F41:AC41)</f>
        <v>17305</v>
      </c>
      <c r="G41" s="63">
        <f>SUM('Step 3'!G41:AD41)</f>
        <v>17281</v>
      </c>
      <c r="H41" s="63">
        <f>SUM('Step 3'!H41:AE41)</f>
        <v>17137</v>
      </c>
    </row>
    <row r="42" spans="1:8" x14ac:dyDescent="0.25">
      <c r="A42" s="16" t="s">
        <v>140</v>
      </c>
      <c r="B42" s="63">
        <f>SUM('Step 3'!B42:Y42)</f>
        <v>3879</v>
      </c>
      <c r="C42" s="63">
        <f>SUM('Step 3'!C42:Z42)</f>
        <v>3867</v>
      </c>
      <c r="D42" s="63">
        <f>SUM('Step 3'!D42:AA42)</f>
        <v>3856</v>
      </c>
      <c r="E42" s="63">
        <f>SUM('Step 3'!E42:AB42)</f>
        <v>3855</v>
      </c>
      <c r="F42" s="63">
        <f>SUM('Step 3'!F42:AC42)</f>
        <v>3862</v>
      </c>
      <c r="G42" s="63">
        <f>SUM('Step 3'!G42:AD42)</f>
        <v>3876</v>
      </c>
      <c r="H42" s="63">
        <f>SUM('Step 3'!H42:AE42)</f>
        <v>3871</v>
      </c>
    </row>
    <row r="43" spans="1:8" x14ac:dyDescent="0.25">
      <c r="A43" s="16" t="s">
        <v>141</v>
      </c>
      <c r="B43" s="63">
        <f>SUM('Step 3'!B43:Y43)</f>
        <v>525</v>
      </c>
      <c r="C43" s="63">
        <f>SUM('Step 3'!C43:Z43)</f>
        <v>522</v>
      </c>
      <c r="D43" s="63">
        <f>SUM('Step 3'!D43:AA43)</f>
        <v>509</v>
      </c>
      <c r="E43" s="63">
        <f>SUM('Step 3'!E43:AB43)</f>
        <v>500</v>
      </c>
      <c r="F43" s="63">
        <f>SUM('Step 3'!F43:AC43)</f>
        <v>498</v>
      </c>
      <c r="G43" s="63">
        <f>SUM('Step 3'!G43:AD43)</f>
        <v>495</v>
      </c>
      <c r="H43" s="63">
        <f>SUM('Step 3'!H43:AE43)</f>
        <v>492</v>
      </c>
    </row>
    <row r="44" spans="1:8" x14ac:dyDescent="0.25">
      <c r="A44" s="16" t="s">
        <v>142</v>
      </c>
      <c r="B44" s="63">
        <f>SUM('Step 3'!B44:Y44)</f>
        <v>860</v>
      </c>
      <c r="C44" s="63">
        <f>SUM('Step 3'!C44:Z44)</f>
        <v>863</v>
      </c>
      <c r="D44" s="63">
        <f>SUM('Step 3'!D44:AA44)</f>
        <v>874</v>
      </c>
      <c r="E44" s="63">
        <f>SUM('Step 3'!E44:AB44)</f>
        <v>877</v>
      </c>
      <c r="F44" s="63">
        <f>SUM('Step 3'!F44:AC44)</f>
        <v>878</v>
      </c>
      <c r="G44" s="63">
        <f>SUM('Step 3'!G44:AD44)</f>
        <v>885</v>
      </c>
      <c r="H44" s="63">
        <f>SUM('Step 3'!H44:AE44)</f>
        <v>891</v>
      </c>
    </row>
    <row r="45" spans="1:8" x14ac:dyDescent="0.25">
      <c r="A45" s="16" t="s">
        <v>143</v>
      </c>
      <c r="B45" s="63">
        <f>SUM('Step 3'!B45:Y45)</f>
        <v>3286</v>
      </c>
      <c r="C45" s="63">
        <f>SUM('Step 3'!C45:Z45)</f>
        <v>3244</v>
      </c>
      <c r="D45" s="63">
        <f>SUM('Step 3'!D45:AA45)</f>
        <v>3214</v>
      </c>
      <c r="E45" s="63">
        <f>SUM('Step 3'!E45:AB45)</f>
        <v>3192</v>
      </c>
      <c r="F45" s="63">
        <f>SUM('Step 3'!F45:AC45)</f>
        <v>3181</v>
      </c>
      <c r="G45" s="63">
        <f>SUM('Step 3'!G45:AD45)</f>
        <v>3173</v>
      </c>
      <c r="H45" s="63">
        <f>SUM('Step 3'!H45:AE45)</f>
        <v>3137</v>
      </c>
    </row>
    <row r="46" spans="1:8" x14ac:dyDescent="0.25">
      <c r="A46" s="16" t="s">
        <v>144</v>
      </c>
      <c r="B46" s="63">
        <f>SUM('Step 3'!B46:Y46)</f>
        <v>33579</v>
      </c>
      <c r="C46" s="63">
        <f>SUM('Step 3'!C46:Z46)</f>
        <v>33338</v>
      </c>
      <c r="D46" s="63">
        <f>SUM('Step 3'!D46:AA46)</f>
        <v>33161</v>
      </c>
      <c r="E46" s="63">
        <f>SUM('Step 3'!E46:AB46)</f>
        <v>32981</v>
      </c>
      <c r="F46" s="63">
        <f>SUM('Step 3'!F46:AC46)</f>
        <v>32856</v>
      </c>
      <c r="G46" s="63">
        <f>SUM('Step 3'!G46:AD46)</f>
        <v>32828</v>
      </c>
      <c r="H46" s="63">
        <f>SUM('Step 3'!H46:AE46)</f>
        <v>32685</v>
      </c>
    </row>
    <row r="47" spans="1:8" x14ac:dyDescent="0.25">
      <c r="A47" s="16" t="s">
        <v>145</v>
      </c>
      <c r="B47" s="63">
        <f>SUM('Step 3'!B47:Y47)</f>
        <v>56204</v>
      </c>
      <c r="C47" s="63">
        <f>SUM('Step 3'!C47:Z47)</f>
        <v>55826</v>
      </c>
      <c r="D47" s="63">
        <f>SUM('Step 3'!D47:AA47)</f>
        <v>55495</v>
      </c>
      <c r="E47" s="63">
        <f>SUM('Step 3'!E47:AB47)</f>
        <v>55150</v>
      </c>
      <c r="F47" s="63">
        <f>SUM('Step 3'!F47:AC47)</f>
        <v>54923</v>
      </c>
      <c r="G47" s="63">
        <f>SUM('Step 3'!G47:AD47)</f>
        <v>54815</v>
      </c>
      <c r="H47" s="63">
        <f>SUM('Step 3'!H47:AE47)</f>
        <v>54545</v>
      </c>
    </row>
    <row r="48" spans="1:8" x14ac:dyDescent="0.25">
      <c r="A48" s="16" t="s">
        <v>146</v>
      </c>
      <c r="B48" s="63">
        <f>SUM('Step 3'!B48:Y48)</f>
        <v>56204</v>
      </c>
      <c r="C48" s="63">
        <f>SUM('Step 3'!C48:Z48)</f>
        <v>55826</v>
      </c>
      <c r="D48" s="63">
        <f>SUM('Step 3'!D48:AA48)</f>
        <v>55495</v>
      </c>
      <c r="E48" s="63">
        <f>SUM('Step 3'!E48:AB48)</f>
        <v>55150</v>
      </c>
      <c r="F48" s="63">
        <f>SUM('Step 3'!F48:AC48)</f>
        <v>54923</v>
      </c>
      <c r="G48" s="63">
        <f>SUM('Step 3'!G48:AD48)</f>
        <v>54815</v>
      </c>
      <c r="H48" s="63">
        <f>SUM('Step 3'!H48:AE48)</f>
        <v>54545</v>
      </c>
    </row>
    <row r="49" spans="1:8" x14ac:dyDescent="0.25">
      <c r="A49" s="16" t="s">
        <v>147</v>
      </c>
      <c r="B49" s="63">
        <f>SUM('Step 3'!B49:Y49)</f>
        <v>2661</v>
      </c>
      <c r="C49" s="63">
        <f>SUM('Step 3'!C49:Z49)</f>
        <v>2679</v>
      </c>
      <c r="D49" s="63">
        <f>SUM('Step 3'!D49:AA49)</f>
        <v>2688</v>
      </c>
      <c r="E49" s="63">
        <f>SUM('Step 3'!E49:AB49)</f>
        <v>2687</v>
      </c>
      <c r="F49" s="63">
        <f>SUM('Step 3'!F49:AC49)</f>
        <v>2670</v>
      </c>
      <c r="G49" s="63">
        <f>SUM('Step 3'!G49:AD49)</f>
        <v>2660</v>
      </c>
      <c r="H49" s="63">
        <f>SUM('Step 3'!H49:AE49)</f>
        <v>2661</v>
      </c>
    </row>
    <row r="50" spans="1:8" x14ac:dyDescent="0.25">
      <c r="A50" s="16" t="s">
        <v>148</v>
      </c>
      <c r="B50" s="63">
        <f>SUM('Step 3'!B50:Y50)</f>
        <v>2993</v>
      </c>
      <c r="C50" s="63">
        <f>SUM('Step 3'!C50:Z50)</f>
        <v>3011</v>
      </c>
      <c r="D50" s="63">
        <f>SUM('Step 3'!D50:AA50)</f>
        <v>3020</v>
      </c>
      <c r="E50" s="63">
        <f>SUM('Step 3'!E50:AB50)</f>
        <v>3011</v>
      </c>
      <c r="F50" s="63">
        <f>SUM('Step 3'!F50:AC50)</f>
        <v>2993</v>
      </c>
      <c r="G50" s="63">
        <f>SUM('Step 3'!G50:AD50)</f>
        <v>2979</v>
      </c>
      <c r="H50" s="63">
        <f>SUM('Step 3'!H50:AE50)</f>
        <v>2979</v>
      </c>
    </row>
    <row r="51" spans="1:8" x14ac:dyDescent="0.25">
      <c r="A51" s="16" t="s">
        <v>149</v>
      </c>
      <c r="B51" s="63">
        <f>SUM('Step 3'!B51:Y51)</f>
        <v>9119</v>
      </c>
      <c r="C51" s="63">
        <f>SUM('Step 3'!C51:Z51)</f>
        <v>9047</v>
      </c>
      <c r="D51" s="63">
        <f>SUM('Step 3'!D51:AA51)</f>
        <v>8975</v>
      </c>
      <c r="E51" s="63">
        <f>SUM('Step 3'!E51:AB51)</f>
        <v>8936</v>
      </c>
      <c r="F51" s="63">
        <f>SUM('Step 3'!F51:AC51)</f>
        <v>8852</v>
      </c>
      <c r="G51" s="63">
        <f>SUM('Step 3'!G51:AD51)</f>
        <v>8803</v>
      </c>
      <c r="H51" s="63">
        <f>SUM('Step 3'!H51:AE51)</f>
        <v>8734</v>
      </c>
    </row>
    <row r="52" spans="1:8" x14ac:dyDescent="0.25">
      <c r="A52" s="16" t="s">
        <v>150</v>
      </c>
      <c r="B52" s="63">
        <f>SUM('Step 3'!B52:Y52)</f>
        <v>332</v>
      </c>
      <c r="C52" s="63">
        <f>SUM('Step 3'!C52:Z52)</f>
        <v>332</v>
      </c>
      <c r="D52" s="63">
        <f>SUM('Step 3'!D52:AA52)</f>
        <v>332</v>
      </c>
      <c r="E52" s="63">
        <f>SUM('Step 3'!E52:AB52)</f>
        <v>324</v>
      </c>
      <c r="F52" s="63">
        <f>SUM('Step 3'!F52:AC52)</f>
        <v>323</v>
      </c>
      <c r="G52" s="63">
        <f>SUM('Step 3'!G52:AD52)</f>
        <v>319</v>
      </c>
      <c r="H52" s="63">
        <f>SUM('Step 3'!H52:AE52)</f>
        <v>318</v>
      </c>
    </row>
    <row r="53" spans="1:8" x14ac:dyDescent="0.25">
      <c r="A53" s="16" t="s">
        <v>151</v>
      </c>
      <c r="B53" s="63">
        <f>SUM('Step 3'!B53:Y53)</f>
        <v>2455</v>
      </c>
      <c r="C53" s="63">
        <f>SUM('Step 3'!C53:Z53)</f>
        <v>2426</v>
      </c>
      <c r="D53" s="63">
        <f>SUM('Step 3'!D53:AA53)</f>
        <v>2403</v>
      </c>
      <c r="E53" s="63">
        <f>SUM('Step 3'!E53:AB53)</f>
        <v>2372</v>
      </c>
      <c r="F53" s="63">
        <f>SUM('Step 3'!F53:AC53)</f>
        <v>2357</v>
      </c>
      <c r="G53" s="63">
        <f>SUM('Step 3'!G53:AD53)</f>
        <v>2331</v>
      </c>
      <c r="H53" s="63">
        <f>SUM('Step 3'!H53:AE53)</f>
        <v>2308</v>
      </c>
    </row>
    <row r="54" spans="1:8" x14ac:dyDescent="0.25">
      <c r="A54" s="16" t="s">
        <v>152</v>
      </c>
      <c r="B54" s="63">
        <f>SUM('Step 3'!B54:Y54)</f>
        <v>2999</v>
      </c>
      <c r="C54" s="63">
        <f>SUM('Step 3'!C54:Z54)</f>
        <v>2983</v>
      </c>
      <c r="D54" s="63">
        <f>SUM('Step 3'!D54:AA54)</f>
        <v>2946</v>
      </c>
      <c r="E54" s="63">
        <f>SUM('Step 3'!E54:AB54)</f>
        <v>2914</v>
      </c>
      <c r="F54" s="63">
        <f>SUM('Step 3'!F54:AC54)</f>
        <v>2891</v>
      </c>
      <c r="G54" s="63">
        <f>SUM('Step 3'!G54:AD54)</f>
        <v>2871</v>
      </c>
      <c r="H54" s="63">
        <f>SUM('Step 3'!H54:AE54)</f>
        <v>2839</v>
      </c>
    </row>
    <row r="55" spans="1:8" x14ac:dyDescent="0.25">
      <c r="A55" s="16" t="s">
        <v>153</v>
      </c>
      <c r="B55" s="63">
        <f>SUM('Step 3'!B55:Y55)</f>
        <v>632</v>
      </c>
      <c r="C55" s="63">
        <f>SUM('Step 3'!C55:Z55)</f>
        <v>634</v>
      </c>
      <c r="D55" s="63">
        <f>SUM('Step 3'!D55:AA55)</f>
        <v>633</v>
      </c>
      <c r="E55" s="63">
        <f>SUM('Step 3'!E55:AB55)</f>
        <v>633</v>
      </c>
      <c r="F55" s="63">
        <f>SUM('Step 3'!F55:AC55)</f>
        <v>626</v>
      </c>
      <c r="G55" s="63">
        <f>SUM('Step 3'!G55:AD55)</f>
        <v>622</v>
      </c>
      <c r="H55" s="63">
        <f>SUM('Step 3'!H55:AE55)</f>
        <v>614</v>
      </c>
    </row>
    <row r="56" spans="1:8" x14ac:dyDescent="0.25">
      <c r="A56" s="16" t="s">
        <v>154</v>
      </c>
      <c r="B56" s="63">
        <f>SUM('Step 3'!B56:Y56)</f>
        <v>3319</v>
      </c>
      <c r="C56" s="63">
        <f>SUM('Step 3'!C56:Z56)</f>
        <v>3321</v>
      </c>
      <c r="D56" s="63">
        <f>SUM('Step 3'!D56:AA56)</f>
        <v>3312</v>
      </c>
      <c r="E56" s="63">
        <f>SUM('Step 3'!E56:AB56)</f>
        <v>3319</v>
      </c>
      <c r="F56" s="63">
        <f>SUM('Step 3'!F56:AC56)</f>
        <v>3314</v>
      </c>
      <c r="G56" s="63">
        <f>SUM('Step 3'!G56:AD56)</f>
        <v>3317</v>
      </c>
      <c r="H56" s="63">
        <f>SUM('Step 3'!H56:AE56)</f>
        <v>3296</v>
      </c>
    </row>
    <row r="57" spans="1:8" x14ac:dyDescent="0.25">
      <c r="A57" s="16" t="s">
        <v>155</v>
      </c>
      <c r="B57" s="63">
        <f>SUM('Step 3'!B57:Y57)</f>
        <v>477</v>
      </c>
      <c r="C57" s="63">
        <f>SUM('Step 3'!C57:Z57)</f>
        <v>472</v>
      </c>
      <c r="D57" s="63">
        <f>SUM('Step 3'!D57:AA57)</f>
        <v>469</v>
      </c>
      <c r="E57" s="63">
        <f>SUM('Step 3'!E57:AB57)</f>
        <v>464</v>
      </c>
      <c r="F57" s="63">
        <f>SUM('Step 3'!F57:AC57)</f>
        <v>455</v>
      </c>
      <c r="G57" s="63">
        <f>SUM('Step 3'!G57:AD57)</f>
        <v>458</v>
      </c>
      <c r="H57" s="63">
        <f>SUM('Step 3'!H57:AE57)</f>
        <v>452</v>
      </c>
    </row>
    <row r="58" spans="1:8" x14ac:dyDescent="0.25">
      <c r="A58" s="16" t="s">
        <v>156</v>
      </c>
      <c r="B58" s="63">
        <f>SUM('Step 3'!B58:Y58)</f>
        <v>23245</v>
      </c>
      <c r="C58" s="63">
        <f>SUM('Step 3'!C58:Z58)</f>
        <v>23064</v>
      </c>
      <c r="D58" s="63">
        <f>SUM('Step 3'!D58:AA58)</f>
        <v>22925</v>
      </c>
      <c r="E58" s="63">
        <f>SUM('Step 3'!E58:AB58)</f>
        <v>22793</v>
      </c>
      <c r="F58" s="63">
        <f>SUM('Step 3'!F58:AC58)</f>
        <v>22685</v>
      </c>
      <c r="G58" s="63">
        <f>SUM('Step 3'!G58:AD58)</f>
        <v>22624</v>
      </c>
      <c r="H58" s="63">
        <f>SUM('Step 3'!H58:AE58)</f>
        <v>22473</v>
      </c>
    </row>
    <row r="59" spans="1:8" x14ac:dyDescent="0.25">
      <c r="A59" s="16" t="s">
        <v>157</v>
      </c>
      <c r="B59" s="63">
        <f>SUM('Step 3'!B59:Y59)</f>
        <v>6451</v>
      </c>
      <c r="C59" s="63">
        <f>SUM('Step 3'!C59:Z59)</f>
        <v>6507</v>
      </c>
      <c r="D59" s="63">
        <f>SUM('Step 3'!D59:AA59)</f>
        <v>6562</v>
      </c>
      <c r="E59" s="63">
        <f>SUM('Step 3'!E59:AB59)</f>
        <v>6568</v>
      </c>
      <c r="F59" s="63">
        <f>SUM('Step 3'!F59:AC59)</f>
        <v>6607</v>
      </c>
      <c r="G59" s="63">
        <f>SUM('Step 3'!G59:AD59)</f>
        <v>6647</v>
      </c>
      <c r="H59" s="63">
        <f>SUM('Step 3'!H59:AE59)</f>
        <v>6637</v>
      </c>
    </row>
    <row r="60" spans="1:8" x14ac:dyDescent="0.25">
      <c r="A60" s="16" t="s">
        <v>158</v>
      </c>
      <c r="B60" s="63">
        <f>SUM('Step 3'!B60:Y60)</f>
        <v>5992</v>
      </c>
      <c r="C60" s="63">
        <f>SUM('Step 3'!C60:Z60)</f>
        <v>5957</v>
      </c>
      <c r="D60" s="63">
        <f>SUM('Step 3'!D60:AA60)</f>
        <v>5887</v>
      </c>
      <c r="E60" s="63">
        <f>SUM('Step 3'!E60:AB60)</f>
        <v>5827</v>
      </c>
      <c r="F60" s="63">
        <f>SUM('Step 3'!F60:AC60)</f>
        <v>5791</v>
      </c>
      <c r="G60" s="63">
        <f>SUM('Step 3'!G60:AD60)</f>
        <v>5786</v>
      </c>
      <c r="H60" s="63">
        <f>SUM('Step 3'!H60:AE60)</f>
        <v>5761</v>
      </c>
    </row>
    <row r="61" spans="1:8" x14ac:dyDescent="0.25">
      <c r="A61" s="16" t="s">
        <v>159</v>
      </c>
      <c r="B61" s="63">
        <f>SUM('Step 3'!B61:Y61)</f>
        <v>5419</v>
      </c>
      <c r="C61" s="63">
        <f>SUM('Step 3'!C61:Z61)</f>
        <v>5402</v>
      </c>
      <c r="D61" s="63">
        <f>SUM('Step 3'!D61:AA61)</f>
        <v>5370</v>
      </c>
      <c r="E61" s="63">
        <f>SUM('Step 3'!E61:AB61)</f>
        <v>5362</v>
      </c>
      <c r="F61" s="63">
        <f>SUM('Step 3'!F61:AC61)</f>
        <v>5356</v>
      </c>
      <c r="G61" s="63">
        <f>SUM('Step 3'!G61:AD61)</f>
        <v>5348</v>
      </c>
      <c r="H61" s="63">
        <f>SUM('Step 3'!H61:AE61)</f>
        <v>5323</v>
      </c>
    </row>
    <row r="62" spans="1:8" x14ac:dyDescent="0.25">
      <c r="A62" s="16" t="s">
        <v>160</v>
      </c>
      <c r="B62" s="63">
        <f>SUM('Step 3'!B62:Y62)</f>
        <v>9131</v>
      </c>
      <c r="C62" s="63">
        <f>SUM('Step 3'!C62:Z62)</f>
        <v>9057</v>
      </c>
      <c r="D62" s="63">
        <f>SUM('Step 3'!D62:AA62)</f>
        <v>8956</v>
      </c>
      <c r="E62" s="63">
        <f>SUM('Step 3'!E62:AB62)</f>
        <v>8888</v>
      </c>
      <c r="F62" s="63">
        <f>SUM('Step 3'!F62:AC62)</f>
        <v>8853</v>
      </c>
      <c r="G62" s="63">
        <f>SUM('Step 3'!G62:AD62)</f>
        <v>8819</v>
      </c>
      <c r="H62" s="63">
        <f>SUM('Step 3'!H62:AE62)</f>
        <v>8757</v>
      </c>
    </row>
    <row r="63" spans="1:8" x14ac:dyDescent="0.25">
      <c r="A63" s="16" t="s">
        <v>161</v>
      </c>
      <c r="B63" s="63">
        <f>SUM('Step 3'!B63:Y63)</f>
        <v>1405</v>
      </c>
      <c r="C63" s="63">
        <f>SUM('Step 3'!C63:Z63)</f>
        <v>1402</v>
      </c>
      <c r="D63" s="63">
        <f>SUM('Step 3'!D63:AA63)</f>
        <v>1396</v>
      </c>
      <c r="E63" s="63">
        <f>SUM('Step 3'!E63:AB63)</f>
        <v>1396</v>
      </c>
      <c r="F63" s="63">
        <f>SUM('Step 3'!F63:AC63)</f>
        <v>1401</v>
      </c>
      <c r="G63" s="63">
        <f>SUM('Step 3'!G63:AD63)</f>
        <v>1409</v>
      </c>
      <c r="H63" s="63">
        <f>SUM('Step 3'!H63:AE63)</f>
        <v>1413</v>
      </c>
    </row>
    <row r="64" spans="1:8" x14ac:dyDescent="0.25">
      <c r="A64" s="16" t="s">
        <v>162</v>
      </c>
      <c r="B64" s="63">
        <f>SUM('Step 3'!B64:Y64)</f>
        <v>17766</v>
      </c>
      <c r="C64" s="63">
        <f>SUM('Step 3'!C64:Z64)</f>
        <v>17697</v>
      </c>
      <c r="D64" s="63">
        <f>SUM('Step 3'!D64:AA64)</f>
        <v>17644</v>
      </c>
      <c r="E64" s="63">
        <f>SUM('Step 3'!E64:AB64)</f>
        <v>17586</v>
      </c>
      <c r="F64" s="63">
        <f>SUM('Step 3'!F64:AC64)</f>
        <v>17577</v>
      </c>
      <c r="G64" s="63">
        <f>SUM('Step 3'!G64:AD64)</f>
        <v>17584</v>
      </c>
      <c r="H64" s="63">
        <f>SUM('Step 3'!H64:AE64)</f>
        <v>17530</v>
      </c>
    </row>
    <row r="65" spans="1:8" x14ac:dyDescent="0.25">
      <c r="A65" s="16" t="s">
        <v>163</v>
      </c>
      <c r="B65" s="63">
        <f>SUM('Step 3'!B65:Y65)</f>
        <v>4538</v>
      </c>
      <c r="C65" s="63">
        <f>SUM('Step 3'!C65:Z65)</f>
        <v>4545</v>
      </c>
      <c r="D65" s="63">
        <f>SUM('Step 3'!D65:AA65)</f>
        <v>4550</v>
      </c>
      <c r="E65" s="63">
        <f>SUM('Step 3'!E65:AB65)</f>
        <v>4545</v>
      </c>
      <c r="F65" s="63">
        <f>SUM('Step 3'!F65:AC65)</f>
        <v>4544</v>
      </c>
      <c r="G65" s="63">
        <f>SUM('Step 3'!G65:AD65)</f>
        <v>4546</v>
      </c>
      <c r="H65" s="63">
        <f>SUM('Step 3'!H65:AE65)</f>
        <v>4548</v>
      </c>
    </row>
    <row r="66" spans="1:8" x14ac:dyDescent="0.25">
      <c r="A66" s="16" t="s">
        <v>164</v>
      </c>
      <c r="B66" s="63">
        <f>SUM('Step 3'!B66:Y66)</f>
        <v>1275</v>
      </c>
      <c r="C66" s="63">
        <f>SUM('Step 3'!C66:Z66)</f>
        <v>1270</v>
      </c>
      <c r="D66" s="63">
        <f>SUM('Step 3'!D66:AA66)</f>
        <v>1269</v>
      </c>
      <c r="E66" s="63">
        <f>SUM('Step 3'!E66:AB66)</f>
        <v>1274</v>
      </c>
      <c r="F66" s="63">
        <f>SUM('Step 3'!F66:AC66)</f>
        <v>1271</v>
      </c>
      <c r="G66" s="63">
        <f>SUM('Step 3'!G66:AD66)</f>
        <v>1274</v>
      </c>
      <c r="H66" s="63">
        <f>SUM('Step 3'!H66:AE66)</f>
        <v>1278</v>
      </c>
    </row>
    <row r="67" spans="1:8" x14ac:dyDescent="0.25">
      <c r="A67" s="16" t="s">
        <v>165</v>
      </c>
      <c r="B67" s="63">
        <f>SUM('Step 3'!B67:Y67)</f>
        <v>2588</v>
      </c>
      <c r="C67" s="63">
        <f>SUM('Step 3'!C67:Z67)</f>
        <v>2599</v>
      </c>
      <c r="D67" s="63">
        <f>SUM('Step 3'!D67:AA67)</f>
        <v>2612</v>
      </c>
      <c r="E67" s="63">
        <f>SUM('Step 3'!E67:AB67)</f>
        <v>2608</v>
      </c>
      <c r="F67" s="63">
        <f>SUM('Step 3'!F67:AC67)</f>
        <v>2607</v>
      </c>
      <c r="G67" s="63">
        <f>SUM('Step 3'!G67:AD67)</f>
        <v>2602</v>
      </c>
      <c r="H67" s="63">
        <f>SUM('Step 3'!H67:AE67)</f>
        <v>2582</v>
      </c>
    </row>
    <row r="68" spans="1:8" x14ac:dyDescent="0.25">
      <c r="A68" s="16" t="s">
        <v>166</v>
      </c>
      <c r="B68" s="63">
        <f>SUM('Step 3'!B68:Y68)</f>
        <v>1882</v>
      </c>
      <c r="C68" s="63">
        <f>SUM('Step 3'!C68:Z68)</f>
        <v>1869</v>
      </c>
      <c r="D68" s="63">
        <f>SUM('Step 3'!D68:AA68)</f>
        <v>1845</v>
      </c>
      <c r="E68" s="63">
        <f>SUM('Step 3'!E68:AB68)</f>
        <v>1827</v>
      </c>
      <c r="F68" s="63">
        <f>SUM('Step 3'!F68:AC68)</f>
        <v>1824</v>
      </c>
      <c r="G68" s="63">
        <f>SUM('Step 3'!G68:AD68)</f>
        <v>1822</v>
      </c>
      <c r="H68" s="63">
        <f>SUM('Step 3'!H68:AE68)</f>
        <v>1806</v>
      </c>
    </row>
    <row r="69" spans="1:8" x14ac:dyDescent="0.25">
      <c r="A69" s="16" t="s">
        <v>167</v>
      </c>
      <c r="B69" s="63">
        <f>SUM('Step 3'!B69:Y69)</f>
        <v>399</v>
      </c>
      <c r="C69" s="63">
        <f>SUM('Step 3'!C69:Z69)</f>
        <v>398</v>
      </c>
      <c r="D69" s="63">
        <f>SUM('Step 3'!D69:AA69)</f>
        <v>395</v>
      </c>
      <c r="E69" s="63">
        <f>SUM('Step 3'!E69:AB69)</f>
        <v>395</v>
      </c>
      <c r="F69" s="63">
        <f>SUM('Step 3'!F69:AC69)</f>
        <v>393</v>
      </c>
      <c r="G69" s="63">
        <f>SUM('Step 3'!G69:AD69)</f>
        <v>383</v>
      </c>
      <c r="H69" s="63">
        <f>SUM('Step 3'!H69:AE69)</f>
        <v>374</v>
      </c>
    </row>
    <row r="70" spans="1:8" x14ac:dyDescent="0.25">
      <c r="A70" s="16" t="s">
        <v>168</v>
      </c>
      <c r="B70" s="63">
        <f>SUM('Step 3'!B70:Y70)</f>
        <v>3476</v>
      </c>
      <c r="C70" s="63">
        <f>SUM('Step 3'!C70:Z70)</f>
        <v>3480</v>
      </c>
      <c r="D70" s="63">
        <f>SUM('Step 3'!D70:AA70)</f>
        <v>3481</v>
      </c>
      <c r="E70" s="63">
        <f>SUM('Step 3'!E70:AB70)</f>
        <v>3491</v>
      </c>
      <c r="F70" s="63">
        <f>SUM('Step 3'!F70:AC70)</f>
        <v>3499</v>
      </c>
      <c r="G70" s="63">
        <f>SUM('Step 3'!G70:AD70)</f>
        <v>3506</v>
      </c>
      <c r="H70" s="63">
        <f>SUM('Step 3'!H70:AE70)</f>
        <v>3489</v>
      </c>
    </row>
    <row r="71" spans="1:8" x14ac:dyDescent="0.25">
      <c r="A71" s="16" t="s">
        <v>169</v>
      </c>
      <c r="B71" s="63">
        <f>SUM('Step 3'!B71:Y71)</f>
        <v>999</v>
      </c>
      <c r="C71" s="63">
        <f>SUM('Step 3'!C71:Z71)</f>
        <v>985</v>
      </c>
      <c r="D71" s="63">
        <f>SUM('Step 3'!D71:AA71)</f>
        <v>976</v>
      </c>
      <c r="E71" s="63">
        <f>SUM('Step 3'!E71:AB71)</f>
        <v>968</v>
      </c>
      <c r="F71" s="63">
        <f>SUM('Step 3'!F71:AC71)</f>
        <v>961</v>
      </c>
      <c r="G71" s="63">
        <f>SUM('Step 3'!G71:AD71)</f>
        <v>952</v>
      </c>
      <c r="H71" s="63">
        <f>SUM('Step 3'!H71:AE71)</f>
        <v>939</v>
      </c>
    </row>
    <row r="72" spans="1:8" x14ac:dyDescent="0.25">
      <c r="A72" s="16" t="s">
        <v>170</v>
      </c>
      <c r="B72" s="63">
        <f>SUM('Step 3'!B72:Y72)</f>
        <v>458</v>
      </c>
      <c r="C72" s="63">
        <f>SUM('Step 3'!C72:Z72)</f>
        <v>459</v>
      </c>
      <c r="D72" s="63">
        <f>SUM('Step 3'!D72:AA72)</f>
        <v>458</v>
      </c>
      <c r="E72" s="63">
        <f>SUM('Step 3'!E72:AB72)</f>
        <v>456</v>
      </c>
      <c r="F72" s="63">
        <f>SUM('Step 3'!F72:AC72)</f>
        <v>459</v>
      </c>
      <c r="G72" s="63">
        <f>SUM('Step 3'!G72:AD72)</f>
        <v>460</v>
      </c>
      <c r="H72" s="63">
        <f>SUM('Step 3'!H72:AE72)</f>
        <v>460</v>
      </c>
    </row>
    <row r="73" spans="1:8" x14ac:dyDescent="0.25">
      <c r="A73" s="16" t="s">
        <v>171</v>
      </c>
      <c r="B73" s="63">
        <f>SUM('Step 3'!B73:Y73)</f>
        <v>67465</v>
      </c>
      <c r="C73" s="63">
        <f>SUM('Step 3'!C73:Z73)</f>
        <v>67620</v>
      </c>
      <c r="D73" s="63">
        <f>SUM('Step 3'!D73:AA73)</f>
        <v>67741</v>
      </c>
      <c r="E73" s="63">
        <f>SUM('Step 3'!E73:AB73)</f>
        <v>67691</v>
      </c>
      <c r="F73" s="63">
        <f>SUM('Step 3'!F73:AC73)</f>
        <v>67687</v>
      </c>
      <c r="G73" s="63">
        <f>SUM('Step 3'!G73:AD73)</f>
        <v>67788</v>
      </c>
      <c r="H73" s="63">
        <f>SUM('Step 3'!H73:AE73)</f>
        <v>67885</v>
      </c>
    </row>
    <row r="74" spans="1:8" x14ac:dyDescent="0.25">
      <c r="A74" s="62"/>
      <c r="B74" s="63"/>
    </row>
    <row r="75" spans="1:8" x14ac:dyDescent="0.25">
      <c r="A75" s="62"/>
      <c r="B75" s="63"/>
    </row>
    <row r="76" spans="1:8" x14ac:dyDescent="0.25">
      <c r="A76" s="62"/>
      <c r="B76" s="63"/>
    </row>
    <row r="77" spans="1:8" x14ac:dyDescent="0.25">
      <c r="A77" s="62"/>
      <c r="B77" s="63"/>
    </row>
    <row r="78" spans="1:8" x14ac:dyDescent="0.25">
      <c r="A78" s="62"/>
      <c r="B78" s="63"/>
    </row>
    <row r="79" spans="1:8" x14ac:dyDescent="0.25">
      <c r="A79" s="62"/>
      <c r="B79" s="63"/>
    </row>
    <row r="80" spans="1:8" x14ac:dyDescent="0.25">
      <c r="A80" s="62"/>
      <c r="B80" s="63"/>
    </row>
    <row r="81" spans="1:2" x14ac:dyDescent="0.25">
      <c r="A81" s="62"/>
      <c r="B81" s="63"/>
    </row>
    <row r="82" spans="1:2" x14ac:dyDescent="0.25">
      <c r="A82" s="62"/>
      <c r="B82" s="63"/>
    </row>
    <row r="83" spans="1:2" x14ac:dyDescent="0.25">
      <c r="A83" s="62"/>
      <c r="B83" s="63"/>
    </row>
    <row r="84" spans="1:2" x14ac:dyDescent="0.25">
      <c r="A84" s="62"/>
      <c r="B84" s="63"/>
    </row>
    <row r="85" spans="1:2" x14ac:dyDescent="0.25">
      <c r="A85" s="62"/>
      <c r="B85" s="63"/>
    </row>
    <row r="86" spans="1:2" x14ac:dyDescent="0.25">
      <c r="A86" s="62"/>
      <c r="B86" s="63"/>
    </row>
    <row r="87" spans="1:2" x14ac:dyDescent="0.25">
      <c r="A87" s="62"/>
      <c r="B87" s="63"/>
    </row>
    <row r="88" spans="1:2" x14ac:dyDescent="0.25">
      <c r="A88" s="62"/>
      <c r="B88" s="63"/>
    </row>
    <row r="89" spans="1:2" x14ac:dyDescent="0.25">
      <c r="A89" s="62"/>
      <c r="B89" s="63"/>
    </row>
    <row r="90" spans="1:2" x14ac:dyDescent="0.25">
      <c r="A90" s="62"/>
      <c r="B90" s="63"/>
    </row>
    <row r="91" spans="1:2" x14ac:dyDescent="0.25">
      <c r="A91" s="62"/>
      <c r="B91" s="63"/>
    </row>
    <row r="92" spans="1:2" x14ac:dyDescent="0.25">
      <c r="A92" s="62"/>
      <c r="B92" s="63"/>
    </row>
    <row r="93" spans="1:2" x14ac:dyDescent="0.25">
      <c r="A93" s="62"/>
      <c r="B93" s="63"/>
    </row>
    <row r="94" spans="1:2" x14ac:dyDescent="0.25">
      <c r="A94" s="62"/>
      <c r="B94" s="63"/>
    </row>
    <row r="95" spans="1:2" x14ac:dyDescent="0.25">
      <c r="A95" s="62"/>
      <c r="B95" s="63"/>
    </row>
    <row r="96" spans="1:2" x14ac:dyDescent="0.25">
      <c r="A96" s="62"/>
      <c r="B96" s="63"/>
    </row>
    <row r="97" spans="1:2" x14ac:dyDescent="0.25">
      <c r="A97" s="62"/>
      <c r="B97" s="63"/>
    </row>
    <row r="98" spans="1:2" x14ac:dyDescent="0.25">
      <c r="A98" s="62"/>
      <c r="B98" s="63"/>
    </row>
    <row r="99" spans="1:2" x14ac:dyDescent="0.25">
      <c r="A99" s="62"/>
      <c r="B99" s="63"/>
    </row>
    <row r="100" spans="1:2" x14ac:dyDescent="0.25">
      <c r="A100" s="62"/>
      <c r="B100" s="63"/>
    </row>
    <row r="101" spans="1:2" x14ac:dyDescent="0.25">
      <c r="A101" s="62"/>
      <c r="B101" s="63"/>
    </row>
    <row r="102" spans="1:2" x14ac:dyDescent="0.25">
      <c r="A102" s="62"/>
      <c r="B102" s="63"/>
    </row>
    <row r="103" spans="1:2" x14ac:dyDescent="0.25">
      <c r="A103" s="62"/>
      <c r="B103" s="63"/>
    </row>
    <row r="104" spans="1:2" x14ac:dyDescent="0.25">
      <c r="A104" s="62"/>
      <c r="B104" s="63"/>
    </row>
    <row r="105" spans="1:2" x14ac:dyDescent="0.25">
      <c r="A105" s="62"/>
      <c r="B105" s="63"/>
    </row>
    <row r="106" spans="1:2" x14ac:dyDescent="0.25">
      <c r="A106" s="62"/>
      <c r="B106" s="63"/>
    </row>
    <row r="107" spans="1:2" x14ac:dyDescent="0.25">
      <c r="A107" s="62"/>
      <c r="B107" s="63"/>
    </row>
    <row r="108" spans="1:2" x14ac:dyDescent="0.25">
      <c r="A108" s="62"/>
      <c r="B108" s="63"/>
    </row>
    <row r="109" spans="1:2" x14ac:dyDescent="0.25">
      <c r="A109" s="62"/>
      <c r="B109" s="63"/>
    </row>
    <row r="110" spans="1:2" x14ac:dyDescent="0.25">
      <c r="A110" s="62"/>
      <c r="B110" s="63"/>
    </row>
    <row r="111" spans="1:2" x14ac:dyDescent="0.25">
      <c r="A111" s="62"/>
      <c r="B111" s="63"/>
    </row>
    <row r="112" spans="1:2" x14ac:dyDescent="0.25">
      <c r="A112" s="62"/>
      <c r="B112" s="63"/>
    </row>
    <row r="113" spans="1:2" x14ac:dyDescent="0.25">
      <c r="A113" s="62"/>
      <c r="B113" s="63"/>
    </row>
    <row r="114" spans="1:2" x14ac:dyDescent="0.25">
      <c r="A114" s="62"/>
      <c r="B114" s="63"/>
    </row>
    <row r="115" spans="1:2" x14ac:dyDescent="0.25">
      <c r="A115" s="62"/>
      <c r="B115" s="63"/>
    </row>
    <row r="116" spans="1:2" x14ac:dyDescent="0.25">
      <c r="A116" s="62"/>
      <c r="B116" s="63"/>
    </row>
    <row r="117" spans="1:2" x14ac:dyDescent="0.25">
      <c r="A117" s="62"/>
      <c r="B117" s="63"/>
    </row>
    <row r="118" spans="1:2" x14ac:dyDescent="0.25">
      <c r="A118" s="62"/>
      <c r="B118" s="63"/>
    </row>
    <row r="119" spans="1:2" x14ac:dyDescent="0.25">
      <c r="A119" s="62"/>
      <c r="B119" s="63"/>
    </row>
    <row r="120" spans="1:2" x14ac:dyDescent="0.25">
      <c r="A120" s="62"/>
      <c r="B120" s="63"/>
    </row>
    <row r="121" spans="1:2" x14ac:dyDescent="0.25">
      <c r="A121" s="62"/>
      <c r="B121" s="63"/>
    </row>
    <row r="122" spans="1:2" x14ac:dyDescent="0.25">
      <c r="A122" s="62"/>
      <c r="B122" s="63"/>
    </row>
    <row r="123" spans="1:2" x14ac:dyDescent="0.25">
      <c r="A123" s="62"/>
      <c r="B123" s="63"/>
    </row>
    <row r="124" spans="1:2" x14ac:dyDescent="0.25">
      <c r="A124" s="62"/>
      <c r="B124" s="63"/>
    </row>
    <row r="125" spans="1:2" x14ac:dyDescent="0.25">
      <c r="A125" s="62"/>
      <c r="B125" s="63"/>
    </row>
    <row r="126" spans="1:2" x14ac:dyDescent="0.25">
      <c r="A126" s="62"/>
      <c r="B126" s="63"/>
    </row>
    <row r="127" spans="1:2" x14ac:dyDescent="0.25">
      <c r="A127" s="62"/>
      <c r="B127" s="63"/>
    </row>
    <row r="128" spans="1:2" x14ac:dyDescent="0.25">
      <c r="A128" s="62"/>
      <c r="B128" s="63"/>
    </row>
    <row r="129" spans="1:2" x14ac:dyDescent="0.25">
      <c r="A129" s="62"/>
      <c r="B129" s="63"/>
    </row>
    <row r="130" spans="1:2" x14ac:dyDescent="0.25">
      <c r="A130" s="62"/>
      <c r="B130" s="63"/>
    </row>
    <row r="131" spans="1:2" x14ac:dyDescent="0.25">
      <c r="A131" s="62"/>
      <c r="B131" s="63"/>
    </row>
    <row r="132" spans="1:2" x14ac:dyDescent="0.25">
      <c r="A132" s="62"/>
      <c r="B132" s="63"/>
    </row>
    <row r="133" spans="1:2" x14ac:dyDescent="0.25">
      <c r="A133" s="62"/>
      <c r="B133" s="63"/>
    </row>
    <row r="134" spans="1:2" x14ac:dyDescent="0.25">
      <c r="A134" s="62"/>
      <c r="B134" s="63"/>
    </row>
    <row r="135" spans="1:2" x14ac:dyDescent="0.25">
      <c r="A135" s="62"/>
      <c r="B135" s="63"/>
    </row>
    <row r="136" spans="1:2" x14ac:dyDescent="0.25">
      <c r="A136" s="62"/>
      <c r="B136" s="63"/>
    </row>
    <row r="137" spans="1:2" x14ac:dyDescent="0.25">
      <c r="A137" s="62"/>
      <c r="B137" s="63"/>
    </row>
    <row r="138" spans="1:2" x14ac:dyDescent="0.25">
      <c r="A138" s="62"/>
      <c r="B138" s="63"/>
    </row>
    <row r="139" spans="1:2" x14ac:dyDescent="0.25">
      <c r="A139" s="62"/>
      <c r="B139" s="63"/>
    </row>
    <row r="140" spans="1:2" x14ac:dyDescent="0.25">
      <c r="A140" s="62"/>
      <c r="B140" s="63"/>
    </row>
    <row r="141" spans="1:2" x14ac:dyDescent="0.25">
      <c r="A141" s="62"/>
      <c r="B141" s="63"/>
    </row>
    <row r="142" spans="1:2" x14ac:dyDescent="0.25">
      <c r="A142" s="62"/>
      <c r="B142" s="63"/>
    </row>
    <row r="143" spans="1:2" x14ac:dyDescent="0.25">
      <c r="A143" s="62"/>
      <c r="B143" s="63"/>
    </row>
    <row r="144" spans="1:2" x14ac:dyDescent="0.25">
      <c r="A144" s="62"/>
      <c r="B144" s="63"/>
    </row>
    <row r="145" spans="1:2" x14ac:dyDescent="0.25">
      <c r="A145" s="62"/>
      <c r="B145" s="63"/>
    </row>
    <row r="146" spans="1:2" x14ac:dyDescent="0.25">
      <c r="A146" s="62"/>
      <c r="B146" s="63"/>
    </row>
    <row r="147" spans="1:2" x14ac:dyDescent="0.25">
      <c r="A147" s="62"/>
      <c r="B147" s="63"/>
    </row>
    <row r="148" spans="1:2" x14ac:dyDescent="0.25">
      <c r="A148" s="62"/>
      <c r="B148" s="63"/>
    </row>
    <row r="149" spans="1:2" x14ac:dyDescent="0.25">
      <c r="A149" s="62"/>
      <c r="B149" s="63"/>
    </row>
    <row r="150" spans="1:2" x14ac:dyDescent="0.25">
      <c r="A150" s="62"/>
      <c r="B150" s="63"/>
    </row>
    <row r="151" spans="1:2" x14ac:dyDescent="0.25">
      <c r="A151" s="62"/>
      <c r="B151" s="63"/>
    </row>
    <row r="152" spans="1:2" x14ac:dyDescent="0.25">
      <c r="A152" s="62"/>
      <c r="B152" s="63"/>
    </row>
    <row r="153" spans="1:2" x14ac:dyDescent="0.25">
      <c r="A153" s="62"/>
      <c r="B153" s="63"/>
    </row>
    <row r="154" spans="1:2" x14ac:dyDescent="0.25">
      <c r="A154" s="62"/>
      <c r="B154" s="63"/>
    </row>
    <row r="155" spans="1:2" x14ac:dyDescent="0.25">
      <c r="A155" s="62"/>
      <c r="B155" s="63"/>
    </row>
    <row r="156" spans="1:2" x14ac:dyDescent="0.25">
      <c r="A156" s="62"/>
      <c r="B156" s="63"/>
    </row>
    <row r="157" spans="1:2" x14ac:dyDescent="0.25">
      <c r="A157" s="62"/>
      <c r="B157" s="63"/>
    </row>
    <row r="158" spans="1:2" x14ac:dyDescent="0.25">
      <c r="A158" s="62"/>
      <c r="B158" s="63"/>
    </row>
    <row r="159" spans="1:2" x14ac:dyDescent="0.25">
      <c r="A159" s="62"/>
      <c r="B159" s="63"/>
    </row>
    <row r="160" spans="1:2" x14ac:dyDescent="0.25">
      <c r="A160" s="62"/>
      <c r="B160" s="63"/>
    </row>
    <row r="161" spans="1:2" x14ac:dyDescent="0.25">
      <c r="A161" s="62"/>
      <c r="B161" s="63"/>
    </row>
    <row r="162" spans="1:2" x14ac:dyDescent="0.25">
      <c r="A162" s="62"/>
      <c r="B162" s="63"/>
    </row>
    <row r="163" spans="1:2" x14ac:dyDescent="0.25">
      <c r="A163" s="62"/>
      <c r="B163" s="63"/>
    </row>
    <row r="164" spans="1:2" x14ac:dyDescent="0.25">
      <c r="A164" s="62"/>
      <c r="B164" s="63"/>
    </row>
    <row r="165" spans="1:2" x14ac:dyDescent="0.25">
      <c r="A165" s="62"/>
      <c r="B165" s="63"/>
    </row>
    <row r="166" spans="1:2" x14ac:dyDescent="0.25">
      <c r="A166" s="62"/>
      <c r="B166" s="63"/>
    </row>
    <row r="167" spans="1:2" x14ac:dyDescent="0.25">
      <c r="A167" s="62"/>
      <c r="B167" s="63"/>
    </row>
    <row r="168" spans="1:2" x14ac:dyDescent="0.25">
      <c r="A168" s="62"/>
      <c r="B168" s="63"/>
    </row>
    <row r="169" spans="1:2" x14ac:dyDescent="0.25">
      <c r="A169" s="62"/>
      <c r="B169" s="63"/>
    </row>
    <row r="170" spans="1:2" x14ac:dyDescent="0.25">
      <c r="A170" s="62"/>
      <c r="B170" s="63"/>
    </row>
    <row r="171" spans="1:2" x14ac:dyDescent="0.25">
      <c r="A171" s="62"/>
      <c r="B171" s="63"/>
    </row>
    <row r="172" spans="1:2" x14ac:dyDescent="0.25">
      <c r="A172" s="62"/>
      <c r="B172" s="63"/>
    </row>
    <row r="173" spans="1:2" x14ac:dyDescent="0.25">
      <c r="A173" s="62"/>
      <c r="B173" s="63"/>
    </row>
    <row r="174" spans="1:2" x14ac:dyDescent="0.25">
      <c r="A174" s="62"/>
      <c r="B174" s="63"/>
    </row>
    <row r="175" spans="1:2" x14ac:dyDescent="0.25">
      <c r="A175" s="62"/>
      <c r="B175" s="63"/>
    </row>
    <row r="176" spans="1:2" x14ac:dyDescent="0.25">
      <c r="A176" s="62"/>
      <c r="B176" s="63"/>
    </row>
    <row r="177" spans="1:2" x14ac:dyDescent="0.25">
      <c r="A177" s="62"/>
      <c r="B177" s="63"/>
    </row>
    <row r="178" spans="1:2" x14ac:dyDescent="0.25">
      <c r="A178" s="62"/>
      <c r="B178" s="63"/>
    </row>
    <row r="179" spans="1:2" x14ac:dyDescent="0.25">
      <c r="A179" s="62"/>
      <c r="B179" s="63"/>
    </row>
    <row r="180" spans="1:2" x14ac:dyDescent="0.25">
      <c r="A180" s="62"/>
      <c r="B180" s="63"/>
    </row>
    <row r="181" spans="1:2" x14ac:dyDescent="0.25">
      <c r="A181" s="62"/>
      <c r="B181" s="63"/>
    </row>
    <row r="182" spans="1:2" x14ac:dyDescent="0.25">
      <c r="A182" s="62"/>
      <c r="B182" s="63"/>
    </row>
    <row r="183" spans="1:2" x14ac:dyDescent="0.25">
      <c r="A183" s="62"/>
      <c r="B183" s="63"/>
    </row>
    <row r="184" spans="1:2" x14ac:dyDescent="0.25">
      <c r="A184" s="62"/>
      <c r="B184" s="63"/>
    </row>
    <row r="185" spans="1:2" x14ac:dyDescent="0.25">
      <c r="A185" s="62"/>
      <c r="B185" s="63"/>
    </row>
    <row r="186" spans="1:2" x14ac:dyDescent="0.25">
      <c r="A186" s="62"/>
      <c r="B186" s="63"/>
    </row>
    <row r="187" spans="1:2" x14ac:dyDescent="0.25">
      <c r="A187" s="62"/>
      <c r="B187" s="63"/>
    </row>
    <row r="188" spans="1:2" x14ac:dyDescent="0.25">
      <c r="A188" s="62"/>
      <c r="B188" s="63"/>
    </row>
    <row r="189" spans="1:2" x14ac:dyDescent="0.25">
      <c r="A189" s="62"/>
      <c r="B189" s="63"/>
    </row>
    <row r="190" spans="1:2" x14ac:dyDescent="0.25">
      <c r="A190" s="62"/>
      <c r="B190" s="63"/>
    </row>
    <row r="191" spans="1:2" x14ac:dyDescent="0.25">
      <c r="A191" s="62"/>
      <c r="B191" s="63"/>
    </row>
    <row r="192" spans="1:2" x14ac:dyDescent="0.25">
      <c r="A192" s="62"/>
      <c r="B192" s="63"/>
    </row>
    <row r="193" spans="1:2" x14ac:dyDescent="0.25">
      <c r="A193" s="62"/>
      <c r="B193" s="63"/>
    </row>
    <row r="194" spans="1:2" x14ac:dyDescent="0.25">
      <c r="A194" s="62"/>
      <c r="B194" s="63"/>
    </row>
    <row r="195" spans="1:2" x14ac:dyDescent="0.25">
      <c r="A195" s="62"/>
      <c r="B195" s="63"/>
    </row>
    <row r="196" spans="1:2" x14ac:dyDescent="0.25">
      <c r="A196" s="62"/>
      <c r="B196" s="63"/>
    </row>
    <row r="197" spans="1:2" x14ac:dyDescent="0.25">
      <c r="A197" s="62"/>
      <c r="B197" s="63"/>
    </row>
    <row r="198" spans="1:2" x14ac:dyDescent="0.25">
      <c r="A198" s="62"/>
      <c r="B198" s="63"/>
    </row>
    <row r="199" spans="1:2" x14ac:dyDescent="0.25">
      <c r="A199" s="62"/>
      <c r="B199" s="63"/>
    </row>
    <row r="200" spans="1:2" x14ac:dyDescent="0.25">
      <c r="A200" s="62"/>
      <c r="B200" s="63"/>
    </row>
    <row r="201" spans="1:2" x14ac:dyDescent="0.25">
      <c r="A201" s="62"/>
      <c r="B201" s="63"/>
    </row>
    <row r="202" spans="1:2" x14ac:dyDescent="0.25">
      <c r="A202" s="62"/>
      <c r="B202" s="63"/>
    </row>
    <row r="203" spans="1:2" x14ac:dyDescent="0.25">
      <c r="A203" s="62"/>
      <c r="B203" s="63"/>
    </row>
    <row r="204" spans="1:2" x14ac:dyDescent="0.25">
      <c r="A204" s="62"/>
      <c r="B204" s="63"/>
    </row>
    <row r="205" spans="1:2" x14ac:dyDescent="0.25">
      <c r="A205" s="62"/>
      <c r="B205" s="63"/>
    </row>
    <row r="206" spans="1:2" x14ac:dyDescent="0.25">
      <c r="A206" s="62"/>
      <c r="B206" s="63"/>
    </row>
    <row r="207" spans="1:2" x14ac:dyDescent="0.25">
      <c r="A207" s="62"/>
      <c r="B207" s="63"/>
    </row>
    <row r="208" spans="1:2" x14ac:dyDescent="0.25">
      <c r="A208" s="62"/>
      <c r="B208" s="63"/>
    </row>
    <row r="209" spans="1:2" x14ac:dyDescent="0.25">
      <c r="A209" s="62"/>
      <c r="B209" s="63"/>
    </row>
    <row r="210" spans="1:2" x14ac:dyDescent="0.25">
      <c r="A210" s="62"/>
      <c r="B210" s="63"/>
    </row>
    <row r="211" spans="1:2" x14ac:dyDescent="0.25">
      <c r="A211" s="62"/>
      <c r="B211" s="63"/>
    </row>
    <row r="212" spans="1:2" x14ac:dyDescent="0.25">
      <c r="A212" s="62"/>
      <c r="B212" s="63"/>
    </row>
    <row r="213" spans="1:2" x14ac:dyDescent="0.25">
      <c r="A213" s="62"/>
      <c r="B213" s="63"/>
    </row>
    <row r="214" spans="1:2" x14ac:dyDescent="0.25">
      <c r="A214" s="62"/>
      <c r="B214" s="63"/>
    </row>
    <row r="215" spans="1:2" x14ac:dyDescent="0.25">
      <c r="A215" s="62"/>
      <c r="B215" s="63"/>
    </row>
    <row r="216" spans="1:2" x14ac:dyDescent="0.25">
      <c r="A216" s="62"/>
      <c r="B216" s="63"/>
    </row>
    <row r="217" spans="1:2" x14ac:dyDescent="0.25">
      <c r="A217" s="62"/>
      <c r="B217" s="63"/>
    </row>
    <row r="218" spans="1:2" x14ac:dyDescent="0.25">
      <c r="A218" s="62"/>
      <c r="B218" s="63"/>
    </row>
    <row r="219" spans="1:2" x14ac:dyDescent="0.25">
      <c r="A219" s="62"/>
      <c r="B219" s="63"/>
    </row>
    <row r="220" spans="1:2" x14ac:dyDescent="0.25">
      <c r="A220" s="62"/>
      <c r="B220" s="63"/>
    </row>
    <row r="221" spans="1:2" x14ac:dyDescent="0.25">
      <c r="A221" s="62"/>
      <c r="B221" s="63"/>
    </row>
    <row r="222" spans="1:2" x14ac:dyDescent="0.25">
      <c r="A222" s="62"/>
      <c r="B222" s="63"/>
    </row>
    <row r="223" spans="1:2" x14ac:dyDescent="0.25">
      <c r="A223" s="62"/>
      <c r="B223" s="63"/>
    </row>
    <row r="224" spans="1:2" x14ac:dyDescent="0.25">
      <c r="A224" s="62"/>
    </row>
    <row r="225" spans="1:1" x14ac:dyDescent="0.25">
      <c r="A225" s="62"/>
    </row>
    <row r="226" spans="1:1" x14ac:dyDescent="0.25">
      <c r="A226" s="62"/>
    </row>
    <row r="227" spans="1:1" x14ac:dyDescent="0.25">
      <c r="A227" s="62"/>
    </row>
    <row r="228" spans="1:1" x14ac:dyDescent="0.25">
      <c r="A228" s="62"/>
    </row>
    <row r="229" spans="1:1" x14ac:dyDescent="0.25">
      <c r="A229" s="62"/>
    </row>
    <row r="230" spans="1:1" x14ac:dyDescent="0.25">
      <c r="A230" s="62"/>
    </row>
    <row r="231" spans="1:1" x14ac:dyDescent="0.25">
      <c r="A231" s="62"/>
    </row>
    <row r="232" spans="1:1" x14ac:dyDescent="0.25">
      <c r="A232" s="6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zoomScale="90" zoomScaleNormal="90" workbookViewId="0">
      <selection activeCell="C67" sqref="C67"/>
    </sheetView>
  </sheetViews>
  <sheetFormatPr defaultColWidth="8.85546875" defaultRowHeight="15" x14ac:dyDescent="0.25"/>
  <cols>
    <col min="1" max="1" width="22.85546875" customWidth="1"/>
    <col min="2" max="2" width="11.140625" bestFit="1" customWidth="1"/>
    <col min="3" max="3" width="92.42578125" customWidth="1"/>
    <col min="4" max="11" width="11.42578125" bestFit="1" customWidth="1"/>
    <col min="12" max="12" width="12.42578125" customWidth="1"/>
    <col min="13" max="13" width="12.85546875" customWidth="1"/>
    <col min="14" max="17" width="11.42578125" bestFit="1" customWidth="1"/>
  </cols>
  <sheetData>
    <row r="1" spans="1:17" s="18" customFormat="1" x14ac:dyDescent="0.25">
      <c r="A1" s="18" t="s">
        <v>94</v>
      </c>
    </row>
    <row r="2" spans="1:17" s="18" customFormat="1" x14ac:dyDescent="0.25">
      <c r="A2" s="18" t="s">
        <v>78</v>
      </c>
    </row>
    <row r="3" spans="1:17" s="18" customFormat="1" x14ac:dyDescent="0.25">
      <c r="A3" s="18" t="s">
        <v>79</v>
      </c>
    </row>
    <row r="4" spans="1:17" s="18" customFormat="1" x14ac:dyDescent="0.25">
      <c r="A4" s="18" t="s">
        <v>350</v>
      </c>
      <c r="D4" s="18">
        <v>2</v>
      </c>
      <c r="F4" s="18">
        <v>4</v>
      </c>
      <c r="H4" s="18">
        <v>6</v>
      </c>
      <c r="J4" s="18">
        <v>8</v>
      </c>
      <c r="L4" s="18">
        <v>10</v>
      </c>
      <c r="N4" s="18">
        <v>12</v>
      </c>
      <c r="P4" s="18">
        <v>14</v>
      </c>
    </row>
    <row r="5" spans="1:17" s="19" customFormat="1" x14ac:dyDescent="0.25">
      <c r="A5" s="19" t="s">
        <v>44</v>
      </c>
      <c r="B5" s="19" t="s">
        <v>45</v>
      </c>
      <c r="C5" s="19" t="s">
        <v>46</v>
      </c>
      <c r="D5" s="19" t="s">
        <v>47</v>
      </c>
      <c r="E5" s="19" t="s">
        <v>48</v>
      </c>
      <c r="F5" s="19" t="s">
        <v>49</v>
      </c>
      <c r="G5" s="19" t="s">
        <v>50</v>
      </c>
      <c r="H5" s="19" t="s">
        <v>51</v>
      </c>
      <c r="I5" s="19" t="s">
        <v>52</v>
      </c>
      <c r="J5" s="19" t="s">
        <v>53</v>
      </c>
      <c r="K5" s="19" t="s">
        <v>54</v>
      </c>
      <c r="L5" s="19" t="s">
        <v>55</v>
      </c>
      <c r="M5" s="19" t="s">
        <v>56</v>
      </c>
      <c r="N5" s="19" t="s">
        <v>57</v>
      </c>
      <c r="O5" s="19" t="s">
        <v>58</v>
      </c>
      <c r="P5" s="19" t="s">
        <v>59</v>
      </c>
      <c r="Q5" s="19" t="s">
        <v>60</v>
      </c>
    </row>
    <row r="6" spans="1:17" s="19" customFormat="1" ht="90" x14ac:dyDescent="0.25">
      <c r="A6" s="19" t="s">
        <v>61</v>
      </c>
      <c r="B6" s="19" t="s">
        <v>62</v>
      </c>
      <c r="C6" s="19" t="s">
        <v>63</v>
      </c>
      <c r="D6" s="19" t="s">
        <v>64</v>
      </c>
      <c r="E6" s="19" t="s">
        <v>65</v>
      </c>
      <c r="F6" s="19" t="s">
        <v>66</v>
      </c>
      <c r="G6" s="19" t="s">
        <v>67</v>
      </c>
      <c r="H6" s="19" t="s">
        <v>68</v>
      </c>
      <c r="I6" s="19" t="s">
        <v>69</v>
      </c>
      <c r="J6" s="19" t="s">
        <v>70</v>
      </c>
      <c r="K6" s="19" t="s">
        <v>71</v>
      </c>
      <c r="L6" s="19" t="s">
        <v>72</v>
      </c>
      <c r="M6" s="19" t="s">
        <v>73</v>
      </c>
      <c r="N6" s="19" t="s">
        <v>74</v>
      </c>
      <c r="O6" s="19" t="s">
        <v>75</v>
      </c>
      <c r="P6" s="19" t="s">
        <v>76</v>
      </c>
      <c r="Q6" s="19" t="s">
        <v>77</v>
      </c>
    </row>
    <row r="7" spans="1:17" s="19" customFormat="1" x14ac:dyDescent="0.25">
      <c r="A7" s="50" t="s">
        <v>347</v>
      </c>
      <c r="B7" s="50"/>
      <c r="C7" s="50" t="s">
        <v>348</v>
      </c>
      <c r="D7" s="50">
        <v>251221309</v>
      </c>
      <c r="E7" s="50">
        <v>15912</v>
      </c>
      <c r="F7" s="50">
        <v>159913288</v>
      </c>
      <c r="G7" s="50">
        <v>119112</v>
      </c>
      <c r="H7" s="50">
        <v>158897824</v>
      </c>
      <c r="I7" s="50">
        <v>112711</v>
      </c>
      <c r="J7" s="50">
        <v>145747779</v>
      </c>
      <c r="K7" s="50">
        <v>131814</v>
      </c>
      <c r="L7" s="50">
        <v>13150045</v>
      </c>
      <c r="M7" s="50">
        <v>29262</v>
      </c>
      <c r="N7" s="50">
        <v>1015464</v>
      </c>
      <c r="O7" s="50">
        <v>9279</v>
      </c>
      <c r="P7" s="50">
        <v>91308021</v>
      </c>
      <c r="Q7" s="50">
        <v>110762</v>
      </c>
    </row>
    <row r="8" spans="1:17" s="18" customFormat="1" x14ac:dyDescent="0.25">
      <c r="A8" s="50" t="s">
        <v>349</v>
      </c>
      <c r="B8" s="50">
        <v>30</v>
      </c>
      <c r="C8" s="50" t="s">
        <v>100</v>
      </c>
      <c r="D8" s="50">
        <v>814661</v>
      </c>
      <c r="E8" s="50">
        <v>698</v>
      </c>
      <c r="F8" s="50">
        <v>521330</v>
      </c>
      <c r="G8" s="50">
        <v>2728</v>
      </c>
      <c r="H8" s="50">
        <v>517807</v>
      </c>
      <c r="I8" s="50">
        <v>2737</v>
      </c>
      <c r="J8" s="50">
        <v>485446</v>
      </c>
      <c r="K8" s="50">
        <v>2893</v>
      </c>
      <c r="L8" s="50">
        <v>32361</v>
      </c>
      <c r="M8" s="50">
        <v>1284</v>
      </c>
      <c r="N8" s="50">
        <v>3523</v>
      </c>
      <c r="O8" s="50">
        <v>430</v>
      </c>
      <c r="P8" s="50">
        <v>293331</v>
      </c>
      <c r="Q8" s="50">
        <v>2702</v>
      </c>
    </row>
    <row r="9" spans="1:17" s="18" customFormat="1" x14ac:dyDescent="0.25">
      <c r="A9" s="50" t="s">
        <v>172</v>
      </c>
      <c r="B9" s="50">
        <v>30001</v>
      </c>
      <c r="C9" s="50" t="s">
        <v>173</v>
      </c>
      <c r="D9" s="50">
        <v>7825</v>
      </c>
      <c r="E9" s="50">
        <v>45</v>
      </c>
      <c r="F9" s="50">
        <v>4938</v>
      </c>
      <c r="G9" s="50">
        <v>245</v>
      </c>
      <c r="H9" s="50">
        <v>4938</v>
      </c>
      <c r="I9" s="50">
        <v>245</v>
      </c>
      <c r="J9" s="50">
        <v>4615</v>
      </c>
      <c r="K9" s="50">
        <v>257</v>
      </c>
      <c r="L9" s="50">
        <v>323</v>
      </c>
      <c r="M9" s="50">
        <v>117</v>
      </c>
      <c r="N9" s="50">
        <v>0</v>
      </c>
      <c r="O9" s="50">
        <v>14</v>
      </c>
      <c r="P9" s="50">
        <v>2887</v>
      </c>
      <c r="Q9" s="50">
        <v>243</v>
      </c>
    </row>
    <row r="10" spans="1:17" s="18" customFormat="1" x14ac:dyDescent="0.25">
      <c r="A10" s="50" t="s">
        <v>174</v>
      </c>
      <c r="B10" s="50">
        <v>30003</v>
      </c>
      <c r="C10" s="50" t="s">
        <v>175</v>
      </c>
      <c r="D10" s="50">
        <v>9095</v>
      </c>
      <c r="E10" s="50">
        <v>75</v>
      </c>
      <c r="F10" s="50">
        <v>5835</v>
      </c>
      <c r="G10" s="50">
        <v>209</v>
      </c>
      <c r="H10" s="50">
        <v>5825</v>
      </c>
      <c r="I10" s="50">
        <v>209</v>
      </c>
      <c r="J10" s="50">
        <v>4663</v>
      </c>
      <c r="K10" s="50">
        <v>240</v>
      </c>
      <c r="L10" s="50">
        <v>1162</v>
      </c>
      <c r="M10" s="50">
        <v>159</v>
      </c>
      <c r="N10" s="50">
        <v>10</v>
      </c>
      <c r="O10" s="50">
        <v>22</v>
      </c>
      <c r="P10" s="50">
        <v>3260</v>
      </c>
      <c r="Q10" s="50">
        <v>217</v>
      </c>
    </row>
    <row r="11" spans="1:17" x14ac:dyDescent="0.25">
      <c r="A11" s="50" t="s">
        <v>176</v>
      </c>
      <c r="B11" s="50">
        <v>30005</v>
      </c>
      <c r="C11" s="50" t="s">
        <v>177</v>
      </c>
      <c r="D11" s="50">
        <v>4830</v>
      </c>
      <c r="E11" s="50">
        <v>34</v>
      </c>
      <c r="F11" s="50">
        <v>2974</v>
      </c>
      <c r="G11" s="50">
        <v>130</v>
      </c>
      <c r="H11" s="50">
        <v>2974</v>
      </c>
      <c r="I11" s="50">
        <v>130</v>
      </c>
      <c r="J11" s="50">
        <v>2574</v>
      </c>
      <c r="K11" s="50">
        <v>137</v>
      </c>
      <c r="L11" s="50">
        <v>400</v>
      </c>
      <c r="M11" s="50">
        <v>93</v>
      </c>
      <c r="N11" s="50">
        <v>0</v>
      </c>
      <c r="O11" s="50">
        <v>14</v>
      </c>
      <c r="P11" s="50">
        <v>1856</v>
      </c>
      <c r="Q11" s="50">
        <v>128</v>
      </c>
    </row>
    <row r="12" spans="1:17" s="17" customFormat="1" x14ac:dyDescent="0.25">
      <c r="A12" s="50" t="s">
        <v>178</v>
      </c>
      <c r="B12" s="50">
        <v>30007</v>
      </c>
      <c r="C12" s="50" t="s">
        <v>179</v>
      </c>
      <c r="D12" s="50">
        <v>4587</v>
      </c>
      <c r="E12" s="50">
        <v>86</v>
      </c>
      <c r="F12" s="50">
        <v>2888</v>
      </c>
      <c r="G12" s="50">
        <v>168</v>
      </c>
      <c r="H12" s="50">
        <v>2888</v>
      </c>
      <c r="I12" s="50">
        <v>168</v>
      </c>
      <c r="J12" s="50">
        <v>2759</v>
      </c>
      <c r="K12" s="50">
        <v>184</v>
      </c>
      <c r="L12" s="50">
        <v>129</v>
      </c>
      <c r="M12" s="50">
        <v>69</v>
      </c>
      <c r="N12" s="50">
        <v>0</v>
      </c>
      <c r="O12" s="50">
        <v>14</v>
      </c>
      <c r="P12" s="50">
        <v>1699</v>
      </c>
      <c r="Q12" s="50">
        <v>146</v>
      </c>
    </row>
    <row r="13" spans="1:17" x14ac:dyDescent="0.25">
      <c r="A13" s="50" t="s">
        <v>180</v>
      </c>
      <c r="B13" s="50">
        <v>30009</v>
      </c>
      <c r="C13" s="50" t="s">
        <v>181</v>
      </c>
      <c r="D13" s="50">
        <v>8601</v>
      </c>
      <c r="E13" s="50">
        <v>41</v>
      </c>
      <c r="F13" s="50">
        <v>5348</v>
      </c>
      <c r="G13" s="50">
        <v>159</v>
      </c>
      <c r="H13" s="50">
        <v>5335</v>
      </c>
      <c r="I13" s="50">
        <v>162</v>
      </c>
      <c r="J13" s="50">
        <v>5126</v>
      </c>
      <c r="K13" s="50">
        <v>189</v>
      </c>
      <c r="L13" s="50">
        <v>209</v>
      </c>
      <c r="M13" s="50">
        <v>72</v>
      </c>
      <c r="N13" s="50">
        <v>13</v>
      </c>
      <c r="O13" s="50">
        <v>18</v>
      </c>
      <c r="P13" s="50">
        <v>3253</v>
      </c>
      <c r="Q13" s="50">
        <v>156</v>
      </c>
    </row>
    <row r="14" spans="1:17" x14ac:dyDescent="0.25">
      <c r="A14" s="50" t="s">
        <v>182</v>
      </c>
      <c r="B14" s="50">
        <v>30011</v>
      </c>
      <c r="C14" s="50" t="s">
        <v>183</v>
      </c>
      <c r="D14" s="50">
        <v>1020</v>
      </c>
      <c r="E14" s="50">
        <v>88</v>
      </c>
      <c r="F14" s="50">
        <v>620</v>
      </c>
      <c r="G14" s="50">
        <v>70</v>
      </c>
      <c r="H14" s="50">
        <v>620</v>
      </c>
      <c r="I14" s="50">
        <v>70</v>
      </c>
      <c r="J14" s="50">
        <v>606</v>
      </c>
      <c r="K14" s="50">
        <v>68</v>
      </c>
      <c r="L14" s="50">
        <v>14</v>
      </c>
      <c r="M14" s="50">
        <v>14</v>
      </c>
      <c r="N14" s="50">
        <v>0</v>
      </c>
      <c r="O14" s="50">
        <v>10</v>
      </c>
      <c r="P14" s="50">
        <v>400</v>
      </c>
      <c r="Q14" s="50">
        <v>57</v>
      </c>
    </row>
    <row r="15" spans="1:17" x14ac:dyDescent="0.25">
      <c r="A15" s="50" t="s">
        <v>184</v>
      </c>
      <c r="B15" s="50">
        <v>30013</v>
      </c>
      <c r="C15" s="50" t="s">
        <v>185</v>
      </c>
      <c r="D15" s="50">
        <v>65504</v>
      </c>
      <c r="E15" s="50">
        <v>153</v>
      </c>
      <c r="F15" s="50">
        <v>41796</v>
      </c>
      <c r="G15" s="50">
        <v>639</v>
      </c>
      <c r="H15" s="50">
        <v>39074</v>
      </c>
      <c r="I15" s="50">
        <v>724</v>
      </c>
      <c r="J15" s="50">
        <v>37069</v>
      </c>
      <c r="K15" s="50">
        <v>711</v>
      </c>
      <c r="L15" s="50">
        <v>2005</v>
      </c>
      <c r="M15" s="50">
        <v>337</v>
      </c>
      <c r="N15" s="50">
        <v>2722</v>
      </c>
      <c r="O15" s="50">
        <v>355</v>
      </c>
      <c r="P15" s="50">
        <v>23708</v>
      </c>
      <c r="Q15" s="50">
        <v>629</v>
      </c>
    </row>
    <row r="16" spans="1:17" x14ac:dyDescent="0.25">
      <c r="A16" s="50" t="s">
        <v>186</v>
      </c>
      <c r="B16" s="50">
        <v>30015</v>
      </c>
      <c r="C16" s="50" t="s">
        <v>187</v>
      </c>
      <c r="D16" s="50">
        <v>4560</v>
      </c>
      <c r="E16" s="50">
        <v>25</v>
      </c>
      <c r="F16" s="50">
        <v>2622</v>
      </c>
      <c r="G16" s="50">
        <v>93</v>
      </c>
      <c r="H16" s="50">
        <v>2622</v>
      </c>
      <c r="I16" s="50">
        <v>93</v>
      </c>
      <c r="J16" s="50">
        <v>2510</v>
      </c>
      <c r="K16" s="50">
        <v>94</v>
      </c>
      <c r="L16" s="50">
        <v>112</v>
      </c>
      <c r="M16" s="50">
        <v>42</v>
      </c>
      <c r="N16" s="50">
        <v>0</v>
      </c>
      <c r="O16" s="50">
        <v>14</v>
      </c>
      <c r="P16" s="50">
        <v>1938</v>
      </c>
      <c r="Q16" s="50">
        <v>95</v>
      </c>
    </row>
    <row r="17" spans="1:17" x14ac:dyDescent="0.25">
      <c r="A17" s="50" t="s">
        <v>188</v>
      </c>
      <c r="B17" s="50">
        <v>30017</v>
      </c>
      <c r="C17" s="50" t="s">
        <v>189</v>
      </c>
      <c r="D17" s="50">
        <v>9704</v>
      </c>
      <c r="E17" s="50">
        <v>78</v>
      </c>
      <c r="F17" s="50">
        <v>6452</v>
      </c>
      <c r="G17" s="50">
        <v>187</v>
      </c>
      <c r="H17" s="50">
        <v>6439</v>
      </c>
      <c r="I17" s="50">
        <v>187</v>
      </c>
      <c r="J17" s="50">
        <v>6196</v>
      </c>
      <c r="K17" s="50">
        <v>199</v>
      </c>
      <c r="L17" s="50">
        <v>243</v>
      </c>
      <c r="M17" s="50">
        <v>93</v>
      </c>
      <c r="N17" s="50">
        <v>13</v>
      </c>
      <c r="O17" s="50">
        <v>17</v>
      </c>
      <c r="P17" s="50">
        <v>3252</v>
      </c>
      <c r="Q17" s="50">
        <v>195</v>
      </c>
    </row>
    <row r="18" spans="1:17" x14ac:dyDescent="0.25">
      <c r="A18" s="50" t="s">
        <v>190</v>
      </c>
      <c r="B18" s="50">
        <v>30019</v>
      </c>
      <c r="C18" s="50" t="s">
        <v>191</v>
      </c>
      <c r="D18" s="50">
        <v>1495</v>
      </c>
      <c r="E18" s="50">
        <v>124</v>
      </c>
      <c r="F18" s="50">
        <v>940</v>
      </c>
      <c r="G18" s="50">
        <v>114</v>
      </c>
      <c r="H18" s="50">
        <v>940</v>
      </c>
      <c r="I18" s="50">
        <v>114</v>
      </c>
      <c r="J18" s="50">
        <v>916</v>
      </c>
      <c r="K18" s="50">
        <v>109</v>
      </c>
      <c r="L18" s="50">
        <v>24</v>
      </c>
      <c r="M18" s="50">
        <v>20</v>
      </c>
      <c r="N18" s="50">
        <v>0</v>
      </c>
      <c r="O18" s="50">
        <v>10</v>
      </c>
      <c r="P18" s="50">
        <v>555</v>
      </c>
      <c r="Q18" s="50">
        <v>79</v>
      </c>
    </row>
    <row r="19" spans="1:17" x14ac:dyDescent="0.25">
      <c r="A19" s="50" t="s">
        <v>192</v>
      </c>
      <c r="B19" s="50">
        <v>30021</v>
      </c>
      <c r="C19" s="50" t="s">
        <v>193</v>
      </c>
      <c r="D19" s="50">
        <v>7566</v>
      </c>
      <c r="E19" s="50">
        <v>57</v>
      </c>
      <c r="F19" s="50">
        <v>4789</v>
      </c>
      <c r="G19" s="50">
        <v>238</v>
      </c>
      <c r="H19" s="50">
        <v>4789</v>
      </c>
      <c r="I19" s="50">
        <v>238</v>
      </c>
      <c r="J19" s="50">
        <v>4694</v>
      </c>
      <c r="K19" s="50">
        <v>246</v>
      </c>
      <c r="L19" s="50">
        <v>95</v>
      </c>
      <c r="M19" s="50">
        <v>59</v>
      </c>
      <c r="N19" s="50">
        <v>0</v>
      </c>
      <c r="O19" s="50">
        <v>14</v>
      </c>
      <c r="P19" s="50">
        <v>2777</v>
      </c>
      <c r="Q19" s="50">
        <v>228</v>
      </c>
    </row>
    <row r="20" spans="1:17" x14ac:dyDescent="0.25">
      <c r="A20" s="50" t="s">
        <v>194</v>
      </c>
      <c r="B20" s="50">
        <v>30023</v>
      </c>
      <c r="C20" s="50" t="s">
        <v>195</v>
      </c>
      <c r="D20" s="50">
        <v>7922</v>
      </c>
      <c r="E20" s="50">
        <v>102</v>
      </c>
      <c r="F20" s="50">
        <v>3991</v>
      </c>
      <c r="G20" s="50">
        <v>299</v>
      </c>
      <c r="H20" s="50">
        <v>3991</v>
      </c>
      <c r="I20" s="50">
        <v>299</v>
      </c>
      <c r="J20" s="50">
        <v>3834</v>
      </c>
      <c r="K20" s="50">
        <v>305</v>
      </c>
      <c r="L20" s="50">
        <v>157</v>
      </c>
      <c r="M20" s="50">
        <v>75</v>
      </c>
      <c r="N20" s="50">
        <v>0</v>
      </c>
      <c r="O20" s="50">
        <v>14</v>
      </c>
      <c r="P20" s="50">
        <v>3931</v>
      </c>
      <c r="Q20" s="50">
        <v>306</v>
      </c>
    </row>
    <row r="21" spans="1:17" x14ac:dyDescent="0.25">
      <c r="A21" s="50" t="s">
        <v>196</v>
      </c>
      <c r="B21" s="50">
        <v>30025</v>
      </c>
      <c r="C21" s="50" t="s">
        <v>197</v>
      </c>
      <c r="D21" s="50">
        <v>2348</v>
      </c>
      <c r="E21" s="50">
        <v>85</v>
      </c>
      <c r="F21" s="50">
        <v>1688</v>
      </c>
      <c r="G21" s="50">
        <v>112</v>
      </c>
      <c r="H21" s="50">
        <v>1688</v>
      </c>
      <c r="I21" s="50">
        <v>112</v>
      </c>
      <c r="J21" s="50">
        <v>1632</v>
      </c>
      <c r="K21" s="50">
        <v>122</v>
      </c>
      <c r="L21" s="50">
        <v>56</v>
      </c>
      <c r="M21" s="50">
        <v>36</v>
      </c>
      <c r="N21" s="50">
        <v>0</v>
      </c>
      <c r="O21" s="50">
        <v>10</v>
      </c>
      <c r="P21" s="50">
        <v>660</v>
      </c>
      <c r="Q21" s="50">
        <v>105</v>
      </c>
    </row>
    <row r="22" spans="1:17" x14ac:dyDescent="0.25">
      <c r="A22" s="50" t="s">
        <v>198</v>
      </c>
      <c r="B22" s="50">
        <v>30027</v>
      </c>
      <c r="C22" s="50" t="s">
        <v>199</v>
      </c>
      <c r="D22" s="50">
        <v>9354</v>
      </c>
      <c r="E22" s="50">
        <v>59</v>
      </c>
      <c r="F22" s="50">
        <v>5756</v>
      </c>
      <c r="G22" s="50">
        <v>245</v>
      </c>
      <c r="H22" s="50">
        <v>5756</v>
      </c>
      <c r="I22" s="50">
        <v>245</v>
      </c>
      <c r="J22" s="50">
        <v>5579</v>
      </c>
      <c r="K22" s="50">
        <v>231</v>
      </c>
      <c r="L22" s="50">
        <v>177</v>
      </c>
      <c r="M22" s="50">
        <v>100</v>
      </c>
      <c r="N22" s="50">
        <v>0</v>
      </c>
      <c r="O22" s="50">
        <v>16</v>
      </c>
      <c r="P22" s="50">
        <v>3598</v>
      </c>
      <c r="Q22" s="50">
        <v>247</v>
      </c>
    </row>
    <row r="23" spans="1:17" x14ac:dyDescent="0.25">
      <c r="A23" s="50" t="s">
        <v>200</v>
      </c>
      <c r="B23" s="50">
        <v>30029</v>
      </c>
      <c r="C23" s="50" t="s">
        <v>201</v>
      </c>
      <c r="D23" s="50">
        <v>74553</v>
      </c>
      <c r="E23" s="50">
        <v>234</v>
      </c>
      <c r="F23" s="50">
        <v>47212</v>
      </c>
      <c r="G23" s="50">
        <v>878</v>
      </c>
      <c r="H23" s="50">
        <v>47201</v>
      </c>
      <c r="I23" s="50">
        <v>878</v>
      </c>
      <c r="J23" s="50">
        <v>43907</v>
      </c>
      <c r="K23" s="50">
        <v>910</v>
      </c>
      <c r="L23" s="50">
        <v>3294</v>
      </c>
      <c r="M23" s="50">
        <v>483</v>
      </c>
      <c r="N23" s="50">
        <v>11</v>
      </c>
      <c r="O23" s="50">
        <v>17</v>
      </c>
      <c r="P23" s="50">
        <v>27341</v>
      </c>
      <c r="Q23" s="50">
        <v>929</v>
      </c>
    </row>
    <row r="24" spans="1:17" x14ac:dyDescent="0.25">
      <c r="A24" s="50" t="s">
        <v>202</v>
      </c>
      <c r="B24" s="50">
        <v>30031</v>
      </c>
      <c r="C24" s="50" t="s">
        <v>203</v>
      </c>
      <c r="D24" s="50">
        <v>77670</v>
      </c>
      <c r="E24" s="50">
        <v>174</v>
      </c>
      <c r="F24" s="50">
        <v>55997</v>
      </c>
      <c r="G24" s="50">
        <v>756</v>
      </c>
      <c r="H24" s="50">
        <v>55947</v>
      </c>
      <c r="I24" s="50">
        <v>755</v>
      </c>
      <c r="J24" s="50">
        <v>52450</v>
      </c>
      <c r="K24" s="50">
        <v>865</v>
      </c>
      <c r="L24" s="50">
        <v>3497</v>
      </c>
      <c r="M24" s="50">
        <v>473</v>
      </c>
      <c r="N24" s="50">
        <v>50</v>
      </c>
      <c r="O24" s="50">
        <v>38</v>
      </c>
      <c r="P24" s="50">
        <v>21673</v>
      </c>
      <c r="Q24" s="50">
        <v>772</v>
      </c>
    </row>
    <row r="25" spans="1:17" x14ac:dyDescent="0.25">
      <c r="A25" s="50" t="s">
        <v>204</v>
      </c>
      <c r="B25" s="50">
        <v>30033</v>
      </c>
      <c r="C25" s="50" t="s">
        <v>205</v>
      </c>
      <c r="D25" s="50">
        <v>856</v>
      </c>
      <c r="E25" s="50">
        <v>77</v>
      </c>
      <c r="F25" s="50">
        <v>556</v>
      </c>
      <c r="G25" s="50">
        <v>66</v>
      </c>
      <c r="H25" s="50">
        <v>556</v>
      </c>
      <c r="I25" s="50">
        <v>66</v>
      </c>
      <c r="J25" s="50">
        <v>555</v>
      </c>
      <c r="K25" s="50">
        <v>66</v>
      </c>
      <c r="L25" s="50">
        <v>1</v>
      </c>
      <c r="M25" s="50">
        <v>2</v>
      </c>
      <c r="N25" s="50">
        <v>0</v>
      </c>
      <c r="O25" s="50">
        <v>10</v>
      </c>
      <c r="P25" s="50">
        <v>300</v>
      </c>
      <c r="Q25" s="50">
        <v>53</v>
      </c>
    </row>
    <row r="26" spans="1:17" x14ac:dyDescent="0.25">
      <c r="A26" s="50" t="s">
        <v>206</v>
      </c>
      <c r="B26" s="50">
        <v>30035</v>
      </c>
      <c r="C26" s="50" t="s">
        <v>207</v>
      </c>
      <c r="D26" s="50">
        <v>9671</v>
      </c>
      <c r="E26" s="50">
        <v>111</v>
      </c>
      <c r="F26" s="50">
        <v>5278</v>
      </c>
      <c r="G26" s="50">
        <v>282</v>
      </c>
      <c r="H26" s="50">
        <v>5273</v>
      </c>
      <c r="I26" s="50">
        <v>283</v>
      </c>
      <c r="J26" s="50">
        <v>4515</v>
      </c>
      <c r="K26" s="50">
        <v>287</v>
      </c>
      <c r="L26" s="50">
        <v>758</v>
      </c>
      <c r="M26" s="50">
        <v>142</v>
      </c>
      <c r="N26" s="50">
        <v>5</v>
      </c>
      <c r="O26" s="50">
        <v>8</v>
      </c>
      <c r="P26" s="50">
        <v>4393</v>
      </c>
      <c r="Q26" s="50">
        <v>311</v>
      </c>
    </row>
    <row r="27" spans="1:17" x14ac:dyDescent="0.25">
      <c r="A27" s="50" t="s">
        <v>208</v>
      </c>
      <c r="B27" s="50">
        <v>30037</v>
      </c>
      <c r="C27" s="50" t="s">
        <v>209</v>
      </c>
      <c r="D27" s="50">
        <v>634</v>
      </c>
      <c r="E27" s="50">
        <v>88</v>
      </c>
      <c r="F27" s="50">
        <v>370</v>
      </c>
      <c r="G27" s="50">
        <v>57</v>
      </c>
      <c r="H27" s="50">
        <v>370</v>
      </c>
      <c r="I27" s="50">
        <v>57</v>
      </c>
      <c r="J27" s="50">
        <v>357</v>
      </c>
      <c r="K27" s="50">
        <v>58</v>
      </c>
      <c r="L27" s="50">
        <v>13</v>
      </c>
      <c r="M27" s="50">
        <v>14</v>
      </c>
      <c r="N27" s="50">
        <v>0</v>
      </c>
      <c r="O27" s="50">
        <v>10</v>
      </c>
      <c r="P27" s="50">
        <v>264</v>
      </c>
      <c r="Q27" s="50">
        <v>64</v>
      </c>
    </row>
    <row r="28" spans="1:17" x14ac:dyDescent="0.25">
      <c r="A28" s="50" t="s">
        <v>210</v>
      </c>
      <c r="B28" s="50">
        <v>30039</v>
      </c>
      <c r="C28" s="50" t="s">
        <v>211</v>
      </c>
      <c r="D28" s="50">
        <v>2706</v>
      </c>
      <c r="E28" s="50">
        <v>31</v>
      </c>
      <c r="F28" s="50">
        <v>1363</v>
      </c>
      <c r="G28" s="50">
        <v>120</v>
      </c>
      <c r="H28" s="50">
        <v>1363</v>
      </c>
      <c r="I28" s="50">
        <v>120</v>
      </c>
      <c r="J28" s="50">
        <v>1265</v>
      </c>
      <c r="K28" s="50">
        <v>115</v>
      </c>
      <c r="L28" s="50">
        <v>98</v>
      </c>
      <c r="M28" s="50">
        <v>42</v>
      </c>
      <c r="N28" s="50">
        <v>0</v>
      </c>
      <c r="O28" s="50">
        <v>10</v>
      </c>
      <c r="P28" s="50">
        <v>1343</v>
      </c>
      <c r="Q28" s="50">
        <v>112</v>
      </c>
    </row>
    <row r="29" spans="1:17" x14ac:dyDescent="0.25">
      <c r="A29" s="50" t="s">
        <v>212</v>
      </c>
      <c r="B29" s="50">
        <v>30041</v>
      </c>
      <c r="C29" s="50" t="s">
        <v>213</v>
      </c>
      <c r="D29" s="50">
        <v>12504</v>
      </c>
      <c r="E29" s="50">
        <v>88</v>
      </c>
      <c r="F29" s="50">
        <v>7667</v>
      </c>
      <c r="G29" s="50">
        <v>236</v>
      </c>
      <c r="H29" s="50">
        <v>7667</v>
      </c>
      <c r="I29" s="50">
        <v>236</v>
      </c>
      <c r="J29" s="50">
        <v>7364</v>
      </c>
      <c r="K29" s="50">
        <v>246</v>
      </c>
      <c r="L29" s="50">
        <v>303</v>
      </c>
      <c r="M29" s="50">
        <v>90</v>
      </c>
      <c r="N29" s="50">
        <v>0</v>
      </c>
      <c r="O29" s="50">
        <v>16</v>
      </c>
      <c r="P29" s="50">
        <v>4837</v>
      </c>
      <c r="Q29" s="50">
        <v>243</v>
      </c>
    </row>
    <row r="30" spans="1:17" x14ac:dyDescent="0.25">
      <c r="A30" s="50" t="s">
        <v>214</v>
      </c>
      <c r="B30" s="50">
        <v>30043</v>
      </c>
      <c r="C30" s="50" t="s">
        <v>215</v>
      </c>
      <c r="D30" s="50">
        <v>9424</v>
      </c>
      <c r="E30" s="50">
        <v>39</v>
      </c>
      <c r="F30" s="50">
        <v>5677</v>
      </c>
      <c r="G30" s="50">
        <v>193</v>
      </c>
      <c r="H30" s="50">
        <v>5669</v>
      </c>
      <c r="I30" s="50">
        <v>194</v>
      </c>
      <c r="J30" s="50">
        <v>5295</v>
      </c>
      <c r="K30" s="50">
        <v>201</v>
      </c>
      <c r="L30" s="50">
        <v>374</v>
      </c>
      <c r="M30" s="50">
        <v>96</v>
      </c>
      <c r="N30" s="50">
        <v>8</v>
      </c>
      <c r="O30" s="50">
        <v>11</v>
      </c>
      <c r="P30" s="50">
        <v>3747</v>
      </c>
      <c r="Q30" s="50">
        <v>195</v>
      </c>
    </row>
    <row r="31" spans="1:17" x14ac:dyDescent="0.25">
      <c r="A31" s="50" t="s">
        <v>216</v>
      </c>
      <c r="B31" s="50">
        <v>30045</v>
      </c>
      <c r="C31" s="50" t="s">
        <v>217</v>
      </c>
      <c r="D31" s="50">
        <v>1698</v>
      </c>
      <c r="E31" s="50">
        <v>46</v>
      </c>
      <c r="F31" s="50">
        <v>981</v>
      </c>
      <c r="G31" s="50">
        <v>66</v>
      </c>
      <c r="H31" s="50">
        <v>981</v>
      </c>
      <c r="I31" s="50">
        <v>66</v>
      </c>
      <c r="J31" s="50">
        <v>943</v>
      </c>
      <c r="K31" s="50">
        <v>67</v>
      </c>
      <c r="L31" s="50">
        <v>38</v>
      </c>
      <c r="M31" s="50">
        <v>19</v>
      </c>
      <c r="N31" s="50">
        <v>0</v>
      </c>
      <c r="O31" s="50">
        <v>10</v>
      </c>
      <c r="P31" s="50">
        <v>717</v>
      </c>
      <c r="Q31" s="50">
        <v>66</v>
      </c>
    </row>
    <row r="32" spans="1:17" x14ac:dyDescent="0.25">
      <c r="A32" s="50" t="s">
        <v>218</v>
      </c>
      <c r="B32" s="50">
        <v>30047</v>
      </c>
      <c r="C32" s="50" t="s">
        <v>219</v>
      </c>
      <c r="D32" s="50">
        <v>22757</v>
      </c>
      <c r="E32" s="50">
        <v>96</v>
      </c>
      <c r="F32" s="50">
        <v>13104</v>
      </c>
      <c r="G32" s="50">
        <v>315</v>
      </c>
      <c r="H32" s="50">
        <v>13100</v>
      </c>
      <c r="I32" s="50">
        <v>315</v>
      </c>
      <c r="J32" s="50">
        <v>11798</v>
      </c>
      <c r="K32" s="50">
        <v>354</v>
      </c>
      <c r="L32" s="50">
        <v>1302</v>
      </c>
      <c r="M32" s="50">
        <v>203</v>
      </c>
      <c r="N32" s="50">
        <v>4</v>
      </c>
      <c r="O32" s="50">
        <v>6</v>
      </c>
      <c r="P32" s="50">
        <v>9653</v>
      </c>
      <c r="Q32" s="50">
        <v>323</v>
      </c>
    </row>
    <row r="33" spans="1:17" x14ac:dyDescent="0.25">
      <c r="A33" s="50" t="s">
        <v>220</v>
      </c>
      <c r="B33" s="50">
        <v>30049</v>
      </c>
      <c r="C33" s="50" t="s">
        <v>221</v>
      </c>
      <c r="D33" s="50">
        <v>52496</v>
      </c>
      <c r="E33" s="50">
        <v>172</v>
      </c>
      <c r="F33" s="50">
        <v>34979</v>
      </c>
      <c r="G33" s="50">
        <v>680</v>
      </c>
      <c r="H33" s="50">
        <v>34831</v>
      </c>
      <c r="I33" s="50">
        <v>677</v>
      </c>
      <c r="J33" s="50">
        <v>33126</v>
      </c>
      <c r="K33" s="50">
        <v>729</v>
      </c>
      <c r="L33" s="50">
        <v>1705</v>
      </c>
      <c r="M33" s="50">
        <v>300</v>
      </c>
      <c r="N33" s="50">
        <v>148</v>
      </c>
      <c r="O33" s="50">
        <v>83</v>
      </c>
      <c r="P33" s="50">
        <v>17517</v>
      </c>
      <c r="Q33" s="50">
        <v>702</v>
      </c>
    </row>
    <row r="34" spans="1:17" x14ac:dyDescent="0.25">
      <c r="A34" s="50" t="s">
        <v>222</v>
      </c>
      <c r="B34" s="50">
        <v>30051</v>
      </c>
      <c r="C34" s="50" t="s">
        <v>223</v>
      </c>
      <c r="D34" s="50">
        <v>1909</v>
      </c>
      <c r="E34" s="50">
        <v>121</v>
      </c>
      <c r="F34" s="50">
        <v>995</v>
      </c>
      <c r="G34" s="50">
        <v>130</v>
      </c>
      <c r="H34" s="50">
        <v>995</v>
      </c>
      <c r="I34" s="50">
        <v>130</v>
      </c>
      <c r="J34" s="50">
        <v>950</v>
      </c>
      <c r="K34" s="50">
        <v>119</v>
      </c>
      <c r="L34" s="50">
        <v>45</v>
      </c>
      <c r="M34" s="50">
        <v>44</v>
      </c>
      <c r="N34" s="50">
        <v>0</v>
      </c>
      <c r="O34" s="50">
        <v>10</v>
      </c>
      <c r="P34" s="50">
        <v>914</v>
      </c>
      <c r="Q34" s="50">
        <v>112</v>
      </c>
    </row>
    <row r="35" spans="1:17" x14ac:dyDescent="0.25">
      <c r="A35" s="50" t="s">
        <v>224</v>
      </c>
      <c r="B35" s="50">
        <v>30053</v>
      </c>
      <c r="C35" s="50" t="s">
        <v>225</v>
      </c>
      <c r="D35" s="50">
        <v>16118</v>
      </c>
      <c r="E35" s="50">
        <v>82</v>
      </c>
      <c r="F35" s="50">
        <v>7877</v>
      </c>
      <c r="G35" s="50">
        <v>427</v>
      </c>
      <c r="H35" s="50">
        <v>7877</v>
      </c>
      <c r="I35" s="50">
        <v>427</v>
      </c>
      <c r="J35" s="50">
        <v>6844</v>
      </c>
      <c r="K35" s="50">
        <v>457</v>
      </c>
      <c r="L35" s="50">
        <v>1033</v>
      </c>
      <c r="M35" s="50">
        <v>191</v>
      </c>
      <c r="N35" s="50">
        <v>0</v>
      </c>
      <c r="O35" s="50">
        <v>16</v>
      </c>
      <c r="P35" s="50">
        <v>8241</v>
      </c>
      <c r="Q35" s="50">
        <v>406</v>
      </c>
    </row>
    <row r="36" spans="1:17" x14ac:dyDescent="0.25">
      <c r="A36" s="50" t="s">
        <v>226</v>
      </c>
      <c r="B36" s="50">
        <v>30055</v>
      </c>
      <c r="C36" s="50" t="s">
        <v>227</v>
      </c>
      <c r="D36" s="50">
        <v>1437</v>
      </c>
      <c r="E36" s="50">
        <v>90</v>
      </c>
      <c r="F36" s="50">
        <v>927</v>
      </c>
      <c r="G36" s="50">
        <v>92</v>
      </c>
      <c r="H36" s="50">
        <v>927</v>
      </c>
      <c r="I36" s="50">
        <v>92</v>
      </c>
      <c r="J36" s="50">
        <v>920</v>
      </c>
      <c r="K36" s="50">
        <v>92</v>
      </c>
      <c r="L36" s="50">
        <v>7</v>
      </c>
      <c r="M36" s="50">
        <v>8</v>
      </c>
      <c r="N36" s="50">
        <v>0</v>
      </c>
      <c r="O36" s="50">
        <v>10</v>
      </c>
      <c r="P36" s="50">
        <v>510</v>
      </c>
      <c r="Q36" s="50">
        <v>66</v>
      </c>
    </row>
    <row r="37" spans="1:17" x14ac:dyDescent="0.25">
      <c r="A37" s="50" t="s">
        <v>228</v>
      </c>
      <c r="B37" s="50">
        <v>30057</v>
      </c>
      <c r="C37" s="50" t="s">
        <v>229</v>
      </c>
      <c r="D37" s="50">
        <v>6699</v>
      </c>
      <c r="E37" s="50">
        <v>33</v>
      </c>
      <c r="F37" s="50">
        <v>4077</v>
      </c>
      <c r="G37" s="50">
        <v>201</v>
      </c>
      <c r="H37" s="50">
        <v>4077</v>
      </c>
      <c r="I37" s="50">
        <v>201</v>
      </c>
      <c r="J37" s="50">
        <v>3880</v>
      </c>
      <c r="K37" s="50">
        <v>224</v>
      </c>
      <c r="L37" s="50">
        <v>197</v>
      </c>
      <c r="M37" s="50">
        <v>76</v>
      </c>
      <c r="N37" s="50">
        <v>0</v>
      </c>
      <c r="O37" s="50">
        <v>14</v>
      </c>
      <c r="P37" s="50">
        <v>2622</v>
      </c>
      <c r="Q37" s="50">
        <v>201</v>
      </c>
    </row>
    <row r="38" spans="1:17" x14ac:dyDescent="0.25">
      <c r="A38" s="50" t="s">
        <v>230</v>
      </c>
      <c r="B38" s="50">
        <v>30059</v>
      </c>
      <c r="C38" s="50" t="s">
        <v>231</v>
      </c>
      <c r="D38" s="50">
        <v>1598</v>
      </c>
      <c r="E38" s="50">
        <v>112</v>
      </c>
      <c r="F38" s="50">
        <v>927</v>
      </c>
      <c r="G38" s="50">
        <v>93</v>
      </c>
      <c r="H38" s="50">
        <v>927</v>
      </c>
      <c r="I38" s="50">
        <v>93</v>
      </c>
      <c r="J38" s="50">
        <v>891</v>
      </c>
      <c r="K38" s="50">
        <v>88</v>
      </c>
      <c r="L38" s="50">
        <v>36</v>
      </c>
      <c r="M38" s="50">
        <v>19</v>
      </c>
      <c r="N38" s="50">
        <v>0</v>
      </c>
      <c r="O38" s="50">
        <v>10</v>
      </c>
      <c r="P38" s="50">
        <v>671</v>
      </c>
      <c r="Q38" s="50">
        <v>84</v>
      </c>
    </row>
    <row r="39" spans="1:17" x14ac:dyDescent="0.25">
      <c r="A39" s="50" t="s">
        <v>232</v>
      </c>
      <c r="B39" s="50">
        <v>30061</v>
      </c>
      <c r="C39" s="50" t="s">
        <v>233</v>
      </c>
      <c r="D39" s="50">
        <v>3611</v>
      </c>
      <c r="E39" s="50">
        <v>68</v>
      </c>
      <c r="F39" s="50">
        <v>1732</v>
      </c>
      <c r="G39" s="50">
        <v>151</v>
      </c>
      <c r="H39" s="50">
        <v>1732</v>
      </c>
      <c r="I39" s="50">
        <v>151</v>
      </c>
      <c r="J39" s="50">
        <v>1527</v>
      </c>
      <c r="K39" s="50">
        <v>173</v>
      </c>
      <c r="L39" s="50">
        <v>205</v>
      </c>
      <c r="M39" s="50">
        <v>99</v>
      </c>
      <c r="N39" s="50">
        <v>0</v>
      </c>
      <c r="O39" s="50">
        <v>10</v>
      </c>
      <c r="P39" s="50">
        <v>1879</v>
      </c>
      <c r="Q39" s="50">
        <v>167</v>
      </c>
    </row>
    <row r="40" spans="1:17" x14ac:dyDescent="0.25">
      <c r="A40" s="50" t="s">
        <v>234</v>
      </c>
      <c r="B40" s="50">
        <v>30063</v>
      </c>
      <c r="C40" s="50" t="s">
        <v>235</v>
      </c>
      <c r="D40" s="50">
        <v>92198</v>
      </c>
      <c r="E40" s="50">
        <v>224</v>
      </c>
      <c r="F40" s="50">
        <v>64514</v>
      </c>
      <c r="G40" s="50">
        <v>845</v>
      </c>
      <c r="H40" s="50">
        <v>64380</v>
      </c>
      <c r="I40" s="50">
        <v>824</v>
      </c>
      <c r="J40" s="50">
        <v>59103</v>
      </c>
      <c r="K40" s="50">
        <v>1033</v>
      </c>
      <c r="L40" s="50">
        <v>5277</v>
      </c>
      <c r="M40" s="50">
        <v>654</v>
      </c>
      <c r="N40" s="50">
        <v>134</v>
      </c>
      <c r="O40" s="50">
        <v>119</v>
      </c>
      <c r="P40" s="50">
        <v>27684</v>
      </c>
      <c r="Q40" s="50">
        <v>888</v>
      </c>
    </row>
    <row r="41" spans="1:17" x14ac:dyDescent="0.25">
      <c r="A41" s="50" t="s">
        <v>236</v>
      </c>
      <c r="B41" s="50">
        <v>30065</v>
      </c>
      <c r="C41" s="50" t="s">
        <v>237</v>
      </c>
      <c r="D41" s="50">
        <v>3815</v>
      </c>
      <c r="E41" s="50">
        <v>127</v>
      </c>
      <c r="F41" s="50">
        <v>2062</v>
      </c>
      <c r="G41" s="50">
        <v>164</v>
      </c>
      <c r="H41" s="50">
        <v>2062</v>
      </c>
      <c r="I41" s="50">
        <v>164</v>
      </c>
      <c r="J41" s="50">
        <v>1967</v>
      </c>
      <c r="K41" s="50">
        <v>167</v>
      </c>
      <c r="L41" s="50">
        <v>95</v>
      </c>
      <c r="M41" s="50">
        <v>43</v>
      </c>
      <c r="N41" s="50">
        <v>0</v>
      </c>
      <c r="O41" s="50">
        <v>10</v>
      </c>
      <c r="P41" s="50">
        <v>1753</v>
      </c>
      <c r="Q41" s="50">
        <v>171</v>
      </c>
    </row>
    <row r="42" spans="1:17" x14ac:dyDescent="0.25">
      <c r="A42" s="50" t="s">
        <v>238</v>
      </c>
      <c r="B42" s="50">
        <v>30067</v>
      </c>
      <c r="C42" s="50" t="s">
        <v>239</v>
      </c>
      <c r="D42" s="50">
        <v>13128</v>
      </c>
      <c r="E42" s="50">
        <v>85</v>
      </c>
      <c r="F42" s="50">
        <v>8251</v>
      </c>
      <c r="G42" s="50">
        <v>335</v>
      </c>
      <c r="H42" s="50">
        <v>8228</v>
      </c>
      <c r="I42" s="50">
        <v>333</v>
      </c>
      <c r="J42" s="50">
        <v>7782</v>
      </c>
      <c r="K42" s="50">
        <v>387</v>
      </c>
      <c r="L42" s="50">
        <v>446</v>
      </c>
      <c r="M42" s="50">
        <v>136</v>
      </c>
      <c r="N42" s="50">
        <v>23</v>
      </c>
      <c r="O42" s="50">
        <v>20</v>
      </c>
      <c r="P42" s="50">
        <v>4877</v>
      </c>
      <c r="Q42" s="50">
        <v>334</v>
      </c>
    </row>
    <row r="43" spans="1:17" x14ac:dyDescent="0.25">
      <c r="A43" s="50" t="s">
        <v>240</v>
      </c>
      <c r="B43" s="50">
        <v>30069</v>
      </c>
      <c r="C43" s="50" t="s">
        <v>241</v>
      </c>
      <c r="D43" s="50">
        <v>384</v>
      </c>
      <c r="E43" s="50">
        <v>59</v>
      </c>
      <c r="F43" s="50">
        <v>272</v>
      </c>
      <c r="G43" s="50">
        <v>48</v>
      </c>
      <c r="H43" s="50">
        <v>272</v>
      </c>
      <c r="I43" s="50">
        <v>48</v>
      </c>
      <c r="J43" s="50">
        <v>254</v>
      </c>
      <c r="K43" s="50">
        <v>45</v>
      </c>
      <c r="L43" s="50">
        <v>18</v>
      </c>
      <c r="M43" s="50">
        <v>21</v>
      </c>
      <c r="N43" s="50">
        <v>0</v>
      </c>
      <c r="O43" s="50">
        <v>10</v>
      </c>
      <c r="P43" s="50">
        <v>112</v>
      </c>
      <c r="Q43" s="50">
        <v>30</v>
      </c>
    </row>
    <row r="44" spans="1:17" x14ac:dyDescent="0.25">
      <c r="A44" s="50" t="s">
        <v>242</v>
      </c>
      <c r="B44" s="50">
        <v>30071</v>
      </c>
      <c r="C44" s="50" t="s">
        <v>243</v>
      </c>
      <c r="D44" s="50">
        <v>3367</v>
      </c>
      <c r="E44" s="50">
        <v>27</v>
      </c>
      <c r="F44" s="50">
        <v>1886</v>
      </c>
      <c r="G44" s="50">
        <v>98</v>
      </c>
      <c r="H44" s="50">
        <v>1886</v>
      </c>
      <c r="I44" s="50">
        <v>98</v>
      </c>
      <c r="J44" s="50">
        <v>1767</v>
      </c>
      <c r="K44" s="50">
        <v>116</v>
      </c>
      <c r="L44" s="50">
        <v>119</v>
      </c>
      <c r="M44" s="50">
        <v>54</v>
      </c>
      <c r="N44" s="50">
        <v>0</v>
      </c>
      <c r="O44" s="50">
        <v>10</v>
      </c>
      <c r="P44" s="50">
        <v>1481</v>
      </c>
      <c r="Q44" s="50">
        <v>98</v>
      </c>
    </row>
    <row r="45" spans="1:17" x14ac:dyDescent="0.25">
      <c r="A45" s="50" t="s">
        <v>244</v>
      </c>
      <c r="B45" s="50">
        <v>30073</v>
      </c>
      <c r="C45" s="50" t="s">
        <v>245</v>
      </c>
      <c r="D45" s="50">
        <v>4873</v>
      </c>
      <c r="E45" s="50">
        <v>30</v>
      </c>
      <c r="F45" s="50">
        <v>2913</v>
      </c>
      <c r="G45" s="50">
        <v>131</v>
      </c>
      <c r="H45" s="50">
        <v>2913</v>
      </c>
      <c r="I45" s="50">
        <v>131</v>
      </c>
      <c r="J45" s="50">
        <v>2738</v>
      </c>
      <c r="K45" s="50">
        <v>131</v>
      </c>
      <c r="L45" s="50">
        <v>175</v>
      </c>
      <c r="M45" s="50">
        <v>79</v>
      </c>
      <c r="N45" s="50">
        <v>0</v>
      </c>
      <c r="O45" s="50">
        <v>14</v>
      </c>
      <c r="P45" s="50">
        <v>1960</v>
      </c>
      <c r="Q45" s="50">
        <v>126</v>
      </c>
    </row>
    <row r="46" spans="1:17" x14ac:dyDescent="0.25">
      <c r="A46" s="50" t="s">
        <v>246</v>
      </c>
      <c r="B46" s="50">
        <v>30075</v>
      </c>
      <c r="C46" s="50" t="s">
        <v>247</v>
      </c>
      <c r="D46" s="50">
        <v>1473</v>
      </c>
      <c r="E46" s="50">
        <v>90</v>
      </c>
      <c r="F46" s="50">
        <v>1010</v>
      </c>
      <c r="G46" s="50">
        <v>77</v>
      </c>
      <c r="H46" s="50">
        <v>1010</v>
      </c>
      <c r="I46" s="50">
        <v>77</v>
      </c>
      <c r="J46" s="50">
        <v>965</v>
      </c>
      <c r="K46" s="50">
        <v>76</v>
      </c>
      <c r="L46" s="50">
        <v>45</v>
      </c>
      <c r="M46" s="50">
        <v>25</v>
      </c>
      <c r="N46" s="50">
        <v>0</v>
      </c>
      <c r="O46" s="50">
        <v>10</v>
      </c>
      <c r="P46" s="50">
        <v>463</v>
      </c>
      <c r="Q46" s="50">
        <v>66</v>
      </c>
    </row>
    <row r="47" spans="1:17" x14ac:dyDescent="0.25">
      <c r="A47" s="50" t="s">
        <v>248</v>
      </c>
      <c r="B47" s="50">
        <v>30077</v>
      </c>
      <c r="C47" s="50" t="s">
        <v>249</v>
      </c>
      <c r="D47" s="50">
        <v>6075</v>
      </c>
      <c r="E47" s="50">
        <v>27</v>
      </c>
      <c r="F47" s="50">
        <v>2688</v>
      </c>
      <c r="G47" s="50">
        <v>214</v>
      </c>
      <c r="H47" s="50">
        <v>2688</v>
      </c>
      <c r="I47" s="50">
        <v>214</v>
      </c>
      <c r="J47" s="50">
        <v>2629</v>
      </c>
      <c r="K47" s="50">
        <v>212</v>
      </c>
      <c r="L47" s="50">
        <v>59</v>
      </c>
      <c r="M47" s="50">
        <v>35</v>
      </c>
      <c r="N47" s="50">
        <v>0</v>
      </c>
      <c r="O47" s="50">
        <v>14</v>
      </c>
      <c r="P47" s="50">
        <v>3387</v>
      </c>
      <c r="Q47" s="50">
        <v>221</v>
      </c>
    </row>
    <row r="48" spans="1:17" x14ac:dyDescent="0.25">
      <c r="A48" s="50" t="s">
        <v>250</v>
      </c>
      <c r="B48" s="50">
        <v>30079</v>
      </c>
      <c r="C48" s="50" t="s">
        <v>251</v>
      </c>
      <c r="D48" s="50">
        <v>1111</v>
      </c>
      <c r="E48" s="50">
        <v>81</v>
      </c>
      <c r="F48" s="50">
        <v>591</v>
      </c>
      <c r="G48" s="50">
        <v>81</v>
      </c>
      <c r="H48" s="50">
        <v>591</v>
      </c>
      <c r="I48" s="50">
        <v>81</v>
      </c>
      <c r="J48" s="50">
        <v>543</v>
      </c>
      <c r="K48" s="50">
        <v>70</v>
      </c>
      <c r="L48" s="50">
        <v>48</v>
      </c>
      <c r="M48" s="50">
        <v>36</v>
      </c>
      <c r="N48" s="50">
        <v>0</v>
      </c>
      <c r="O48" s="50">
        <v>10</v>
      </c>
      <c r="P48" s="50">
        <v>520</v>
      </c>
      <c r="Q48" s="50">
        <v>76</v>
      </c>
    </row>
    <row r="49" spans="1:17" x14ac:dyDescent="0.25">
      <c r="A49" s="50" t="s">
        <v>252</v>
      </c>
      <c r="B49" s="50">
        <v>30081</v>
      </c>
      <c r="C49" s="50" t="s">
        <v>253</v>
      </c>
      <c r="D49" s="50">
        <v>33281</v>
      </c>
      <c r="E49" s="50">
        <v>182</v>
      </c>
      <c r="F49" s="50">
        <v>18742</v>
      </c>
      <c r="G49" s="50">
        <v>448</v>
      </c>
      <c r="H49" s="50">
        <v>18694</v>
      </c>
      <c r="I49" s="50">
        <v>446</v>
      </c>
      <c r="J49" s="50">
        <v>17159</v>
      </c>
      <c r="K49" s="50">
        <v>523</v>
      </c>
      <c r="L49" s="50">
        <v>1535</v>
      </c>
      <c r="M49" s="50">
        <v>315</v>
      </c>
      <c r="N49" s="50">
        <v>48</v>
      </c>
      <c r="O49" s="50">
        <v>48</v>
      </c>
      <c r="P49" s="50">
        <v>14539</v>
      </c>
      <c r="Q49" s="50">
        <v>459</v>
      </c>
    </row>
    <row r="50" spans="1:17" x14ac:dyDescent="0.25">
      <c r="A50" s="50" t="s">
        <v>254</v>
      </c>
      <c r="B50" s="50">
        <v>30083</v>
      </c>
      <c r="C50" s="50" t="s">
        <v>255</v>
      </c>
      <c r="D50" s="50">
        <v>8709</v>
      </c>
      <c r="E50" s="50">
        <v>57</v>
      </c>
      <c r="F50" s="50">
        <v>6057</v>
      </c>
      <c r="G50" s="50">
        <v>215</v>
      </c>
      <c r="H50" s="50">
        <v>6057</v>
      </c>
      <c r="I50" s="50">
        <v>215</v>
      </c>
      <c r="J50" s="50">
        <v>5904</v>
      </c>
      <c r="K50" s="50">
        <v>216</v>
      </c>
      <c r="L50" s="50">
        <v>153</v>
      </c>
      <c r="M50" s="50">
        <v>76</v>
      </c>
      <c r="N50" s="50">
        <v>0</v>
      </c>
      <c r="O50" s="50">
        <v>16</v>
      </c>
      <c r="P50" s="50">
        <v>2652</v>
      </c>
      <c r="Q50" s="50">
        <v>205</v>
      </c>
    </row>
    <row r="51" spans="1:17" x14ac:dyDescent="0.25">
      <c r="A51" s="50" t="s">
        <v>256</v>
      </c>
      <c r="B51" s="50">
        <v>30085</v>
      </c>
      <c r="C51" s="50" t="s">
        <v>257</v>
      </c>
      <c r="D51" s="50">
        <v>7852</v>
      </c>
      <c r="E51" s="50">
        <v>38</v>
      </c>
      <c r="F51" s="50">
        <v>3834</v>
      </c>
      <c r="G51" s="50">
        <v>192</v>
      </c>
      <c r="H51" s="50">
        <v>3834</v>
      </c>
      <c r="I51" s="50">
        <v>192</v>
      </c>
      <c r="J51" s="50">
        <v>3575</v>
      </c>
      <c r="K51" s="50">
        <v>235</v>
      </c>
      <c r="L51" s="50">
        <v>259</v>
      </c>
      <c r="M51" s="50">
        <v>140</v>
      </c>
      <c r="N51" s="50">
        <v>0</v>
      </c>
      <c r="O51" s="50">
        <v>16</v>
      </c>
      <c r="P51" s="50">
        <v>4018</v>
      </c>
      <c r="Q51" s="50">
        <v>193</v>
      </c>
    </row>
    <row r="52" spans="1:17" x14ac:dyDescent="0.25">
      <c r="A52" s="50" t="s">
        <v>258</v>
      </c>
      <c r="B52" s="50">
        <v>30087</v>
      </c>
      <c r="C52" s="50" t="s">
        <v>259</v>
      </c>
      <c r="D52" s="50">
        <v>6970</v>
      </c>
      <c r="E52" s="50">
        <v>36</v>
      </c>
      <c r="F52" s="50">
        <v>4478</v>
      </c>
      <c r="G52" s="50">
        <v>179</v>
      </c>
      <c r="H52" s="50">
        <v>4478</v>
      </c>
      <c r="I52" s="50">
        <v>179</v>
      </c>
      <c r="J52" s="50">
        <v>4002</v>
      </c>
      <c r="K52" s="50">
        <v>178</v>
      </c>
      <c r="L52" s="50">
        <v>476</v>
      </c>
      <c r="M52" s="50">
        <v>102</v>
      </c>
      <c r="N52" s="50">
        <v>0</v>
      </c>
      <c r="O52" s="50">
        <v>14</v>
      </c>
      <c r="P52" s="50">
        <v>2492</v>
      </c>
      <c r="Q52" s="50">
        <v>179</v>
      </c>
    </row>
    <row r="53" spans="1:17" x14ac:dyDescent="0.25">
      <c r="A53" s="50" t="s">
        <v>260</v>
      </c>
      <c r="B53" s="50">
        <v>30089</v>
      </c>
      <c r="C53" s="50" t="s">
        <v>261</v>
      </c>
      <c r="D53" s="50">
        <v>9452</v>
      </c>
      <c r="E53" s="50">
        <v>49</v>
      </c>
      <c r="F53" s="50">
        <v>4509</v>
      </c>
      <c r="G53" s="50">
        <v>256</v>
      </c>
      <c r="H53" s="50">
        <v>4509</v>
      </c>
      <c r="I53" s="50">
        <v>256</v>
      </c>
      <c r="J53" s="50">
        <v>4091</v>
      </c>
      <c r="K53" s="50">
        <v>253</v>
      </c>
      <c r="L53" s="50">
        <v>418</v>
      </c>
      <c r="M53" s="50">
        <v>107</v>
      </c>
      <c r="N53" s="50">
        <v>0</v>
      </c>
      <c r="O53" s="50">
        <v>16</v>
      </c>
      <c r="P53" s="50">
        <v>4943</v>
      </c>
      <c r="Q53" s="50">
        <v>254</v>
      </c>
    </row>
    <row r="54" spans="1:17" x14ac:dyDescent="0.25">
      <c r="A54" s="50" t="s">
        <v>262</v>
      </c>
      <c r="B54" s="50">
        <v>30091</v>
      </c>
      <c r="C54" s="50" t="s">
        <v>263</v>
      </c>
      <c r="D54" s="50">
        <v>2952</v>
      </c>
      <c r="E54" s="50">
        <v>120</v>
      </c>
      <c r="F54" s="50">
        <v>1957</v>
      </c>
      <c r="G54" s="50">
        <v>118</v>
      </c>
      <c r="H54" s="50">
        <v>1957</v>
      </c>
      <c r="I54" s="50">
        <v>118</v>
      </c>
      <c r="J54" s="50">
        <v>1904</v>
      </c>
      <c r="K54" s="50">
        <v>122</v>
      </c>
      <c r="L54" s="50">
        <v>53</v>
      </c>
      <c r="M54" s="50">
        <v>32</v>
      </c>
      <c r="N54" s="50">
        <v>0</v>
      </c>
      <c r="O54" s="50">
        <v>10</v>
      </c>
      <c r="P54" s="50">
        <v>995</v>
      </c>
      <c r="Q54" s="50">
        <v>95</v>
      </c>
    </row>
    <row r="55" spans="1:17" x14ac:dyDescent="0.25">
      <c r="A55" s="50" t="s">
        <v>264</v>
      </c>
      <c r="B55" s="50">
        <v>30093</v>
      </c>
      <c r="C55" s="50" t="s">
        <v>265</v>
      </c>
      <c r="D55" s="50">
        <v>28222</v>
      </c>
      <c r="E55" s="50">
        <v>170</v>
      </c>
      <c r="F55" s="50">
        <v>17762</v>
      </c>
      <c r="G55" s="50">
        <v>515</v>
      </c>
      <c r="H55" s="50">
        <v>17747</v>
      </c>
      <c r="I55" s="50">
        <v>517</v>
      </c>
      <c r="J55" s="50">
        <v>16497</v>
      </c>
      <c r="K55" s="50">
        <v>573</v>
      </c>
      <c r="L55" s="50">
        <v>1250</v>
      </c>
      <c r="M55" s="50">
        <v>224</v>
      </c>
      <c r="N55" s="50">
        <v>15</v>
      </c>
      <c r="O55" s="50">
        <v>24</v>
      </c>
      <c r="P55" s="50">
        <v>10460</v>
      </c>
      <c r="Q55" s="50">
        <v>486</v>
      </c>
    </row>
    <row r="56" spans="1:17" x14ac:dyDescent="0.25">
      <c r="A56" s="50" t="s">
        <v>266</v>
      </c>
      <c r="B56" s="50">
        <v>30095</v>
      </c>
      <c r="C56" s="50" t="s">
        <v>267</v>
      </c>
      <c r="D56" s="50">
        <v>7535</v>
      </c>
      <c r="E56" s="50">
        <v>61</v>
      </c>
      <c r="F56" s="50">
        <v>4670</v>
      </c>
      <c r="G56" s="50">
        <v>175</v>
      </c>
      <c r="H56" s="50">
        <v>4656</v>
      </c>
      <c r="I56" s="50">
        <v>177</v>
      </c>
      <c r="J56" s="50">
        <v>4487</v>
      </c>
      <c r="K56" s="50">
        <v>171</v>
      </c>
      <c r="L56" s="50">
        <v>169</v>
      </c>
      <c r="M56" s="50">
        <v>71</v>
      </c>
      <c r="N56" s="50">
        <v>14</v>
      </c>
      <c r="O56" s="50">
        <v>15</v>
      </c>
      <c r="P56" s="50">
        <v>2865</v>
      </c>
      <c r="Q56" s="50">
        <v>161</v>
      </c>
    </row>
    <row r="57" spans="1:17" x14ac:dyDescent="0.25">
      <c r="A57" s="50" t="s">
        <v>268</v>
      </c>
      <c r="B57" s="50">
        <v>30097</v>
      </c>
      <c r="C57" s="50" t="s">
        <v>269</v>
      </c>
      <c r="D57" s="50">
        <v>2872</v>
      </c>
      <c r="E57" s="50">
        <v>95</v>
      </c>
      <c r="F57" s="50">
        <v>1628</v>
      </c>
      <c r="G57" s="50">
        <v>113</v>
      </c>
      <c r="H57" s="50">
        <v>1628</v>
      </c>
      <c r="I57" s="50">
        <v>113</v>
      </c>
      <c r="J57" s="50">
        <v>1613</v>
      </c>
      <c r="K57" s="50">
        <v>117</v>
      </c>
      <c r="L57" s="50">
        <v>15</v>
      </c>
      <c r="M57" s="50">
        <v>17</v>
      </c>
      <c r="N57" s="50">
        <v>0</v>
      </c>
      <c r="O57" s="50">
        <v>10</v>
      </c>
      <c r="P57" s="50">
        <v>1244</v>
      </c>
      <c r="Q57" s="50">
        <v>114</v>
      </c>
    </row>
    <row r="58" spans="1:17" x14ac:dyDescent="0.25">
      <c r="A58" s="50" t="s">
        <v>270</v>
      </c>
      <c r="B58" s="50">
        <v>30099</v>
      </c>
      <c r="C58" s="50" t="s">
        <v>271</v>
      </c>
      <c r="D58" s="50">
        <v>4831</v>
      </c>
      <c r="E58" s="50">
        <v>31</v>
      </c>
      <c r="F58" s="50">
        <v>2884</v>
      </c>
      <c r="G58" s="50">
        <v>157</v>
      </c>
      <c r="H58" s="50">
        <v>2866</v>
      </c>
      <c r="I58" s="50">
        <v>155</v>
      </c>
      <c r="J58" s="50">
        <v>2720</v>
      </c>
      <c r="K58" s="50">
        <v>119</v>
      </c>
      <c r="L58" s="50">
        <v>146</v>
      </c>
      <c r="M58" s="50">
        <v>100</v>
      </c>
      <c r="N58" s="50">
        <v>18</v>
      </c>
      <c r="O58" s="50">
        <v>16</v>
      </c>
      <c r="P58" s="50">
        <v>1947</v>
      </c>
      <c r="Q58" s="50">
        <v>152</v>
      </c>
    </row>
    <row r="59" spans="1:17" x14ac:dyDescent="0.25">
      <c r="A59" s="50" t="s">
        <v>272</v>
      </c>
      <c r="B59" s="50">
        <v>30101</v>
      </c>
      <c r="C59" s="50" t="s">
        <v>273</v>
      </c>
      <c r="D59" s="50">
        <v>4310</v>
      </c>
      <c r="E59" s="50">
        <v>69</v>
      </c>
      <c r="F59" s="50">
        <v>2381</v>
      </c>
      <c r="G59" s="50">
        <v>161</v>
      </c>
      <c r="H59" s="50">
        <v>2381</v>
      </c>
      <c r="I59" s="50">
        <v>161</v>
      </c>
      <c r="J59" s="50">
        <v>2308</v>
      </c>
      <c r="K59" s="50">
        <v>170</v>
      </c>
      <c r="L59" s="50">
        <v>73</v>
      </c>
      <c r="M59" s="50">
        <v>69</v>
      </c>
      <c r="N59" s="50">
        <v>0</v>
      </c>
      <c r="O59" s="50">
        <v>14</v>
      </c>
      <c r="P59" s="50">
        <v>1929</v>
      </c>
      <c r="Q59" s="50">
        <v>145</v>
      </c>
    </row>
    <row r="60" spans="1:17" x14ac:dyDescent="0.25">
      <c r="A60" s="50" t="s">
        <v>274</v>
      </c>
      <c r="B60" s="50">
        <v>30103</v>
      </c>
      <c r="C60" s="50" t="s">
        <v>275</v>
      </c>
      <c r="D60" s="50">
        <v>691</v>
      </c>
      <c r="E60" s="50">
        <v>69</v>
      </c>
      <c r="F60" s="50">
        <v>382</v>
      </c>
      <c r="G60" s="50">
        <v>48</v>
      </c>
      <c r="H60" s="50">
        <v>382</v>
      </c>
      <c r="I60" s="50">
        <v>48</v>
      </c>
      <c r="J60" s="50">
        <v>379</v>
      </c>
      <c r="K60" s="50">
        <v>48</v>
      </c>
      <c r="L60" s="50">
        <v>3</v>
      </c>
      <c r="M60" s="50">
        <v>3</v>
      </c>
      <c r="N60" s="50">
        <v>0</v>
      </c>
      <c r="O60" s="50">
        <v>10</v>
      </c>
      <c r="P60" s="50">
        <v>309</v>
      </c>
      <c r="Q60" s="50">
        <v>65</v>
      </c>
    </row>
    <row r="61" spans="1:17" x14ac:dyDescent="0.25">
      <c r="A61" s="50" t="s">
        <v>276</v>
      </c>
      <c r="B61" s="50">
        <v>30105</v>
      </c>
      <c r="C61" s="50" t="s">
        <v>277</v>
      </c>
      <c r="D61" s="50">
        <v>6049</v>
      </c>
      <c r="E61" s="50">
        <v>54</v>
      </c>
      <c r="F61" s="50">
        <v>3853</v>
      </c>
      <c r="G61" s="50">
        <v>121</v>
      </c>
      <c r="H61" s="50">
        <v>3853</v>
      </c>
      <c r="I61" s="50">
        <v>121</v>
      </c>
      <c r="J61" s="50">
        <v>3753</v>
      </c>
      <c r="K61" s="50">
        <v>126</v>
      </c>
      <c r="L61" s="50">
        <v>100</v>
      </c>
      <c r="M61" s="50">
        <v>42</v>
      </c>
      <c r="N61" s="50">
        <v>0</v>
      </c>
      <c r="O61" s="50">
        <v>14</v>
      </c>
      <c r="P61" s="50">
        <v>2196</v>
      </c>
      <c r="Q61" s="50">
        <v>135</v>
      </c>
    </row>
    <row r="62" spans="1:17" x14ac:dyDescent="0.25">
      <c r="A62" s="50" t="s">
        <v>278</v>
      </c>
      <c r="B62" s="50">
        <v>30107</v>
      </c>
      <c r="C62" s="50" t="s">
        <v>279</v>
      </c>
      <c r="D62" s="50">
        <v>1686</v>
      </c>
      <c r="E62" s="50">
        <v>95</v>
      </c>
      <c r="F62" s="50">
        <v>949</v>
      </c>
      <c r="G62" s="50">
        <v>94</v>
      </c>
      <c r="H62" s="50">
        <v>949</v>
      </c>
      <c r="I62" s="50">
        <v>94</v>
      </c>
      <c r="J62" s="50">
        <v>917</v>
      </c>
      <c r="K62" s="50">
        <v>93</v>
      </c>
      <c r="L62" s="50">
        <v>32</v>
      </c>
      <c r="M62" s="50">
        <v>19</v>
      </c>
      <c r="N62" s="50">
        <v>0</v>
      </c>
      <c r="O62" s="50">
        <v>10</v>
      </c>
      <c r="P62" s="50">
        <v>737</v>
      </c>
      <c r="Q62" s="50">
        <v>129</v>
      </c>
    </row>
    <row r="63" spans="1:17" x14ac:dyDescent="0.25">
      <c r="A63" s="50" t="s">
        <v>280</v>
      </c>
      <c r="B63" s="50">
        <v>30109</v>
      </c>
      <c r="C63" s="50" t="s">
        <v>281</v>
      </c>
      <c r="D63" s="50">
        <v>835</v>
      </c>
      <c r="E63" s="50">
        <v>76</v>
      </c>
      <c r="F63" s="50">
        <v>471</v>
      </c>
      <c r="G63" s="50">
        <v>71</v>
      </c>
      <c r="H63" s="50">
        <v>471</v>
      </c>
      <c r="I63" s="50">
        <v>71</v>
      </c>
      <c r="J63" s="50">
        <v>457</v>
      </c>
      <c r="K63" s="50">
        <v>68</v>
      </c>
      <c r="L63" s="50">
        <v>14</v>
      </c>
      <c r="M63" s="50">
        <v>16</v>
      </c>
      <c r="N63" s="50">
        <v>0</v>
      </c>
      <c r="O63" s="50">
        <v>10</v>
      </c>
      <c r="P63" s="50">
        <v>364</v>
      </c>
      <c r="Q63" s="50">
        <v>61</v>
      </c>
    </row>
    <row r="64" spans="1:17" x14ac:dyDescent="0.25">
      <c r="A64" s="50" t="s">
        <v>282</v>
      </c>
      <c r="B64" s="50">
        <v>30111</v>
      </c>
      <c r="C64" s="50" t="s">
        <v>283</v>
      </c>
      <c r="D64" s="50">
        <v>121238</v>
      </c>
      <c r="E64" s="50">
        <v>268</v>
      </c>
      <c r="F64" s="50">
        <v>82230</v>
      </c>
      <c r="G64" s="50">
        <v>963</v>
      </c>
      <c r="H64" s="50">
        <v>81943</v>
      </c>
      <c r="I64" s="50">
        <v>956</v>
      </c>
      <c r="J64" s="50">
        <v>78572</v>
      </c>
      <c r="K64" s="50">
        <v>882</v>
      </c>
      <c r="L64" s="50">
        <v>3371</v>
      </c>
      <c r="M64" s="50">
        <v>418</v>
      </c>
      <c r="N64" s="50">
        <v>287</v>
      </c>
      <c r="O64" s="50">
        <v>144</v>
      </c>
      <c r="P64" s="50">
        <v>39008</v>
      </c>
      <c r="Q64" s="50">
        <v>941</v>
      </c>
    </row>
    <row r="65" spans="1:17" x14ac:dyDescent="0.25">
      <c r="A65" s="50" t="s">
        <v>284</v>
      </c>
      <c r="B65" s="50">
        <v>30530035</v>
      </c>
      <c r="C65" s="50" t="s">
        <v>285</v>
      </c>
      <c r="D65" s="50">
        <v>7198</v>
      </c>
      <c r="E65" s="50">
        <v>194</v>
      </c>
      <c r="F65" s="50">
        <v>3791</v>
      </c>
      <c r="G65" s="50">
        <v>289</v>
      </c>
      <c r="H65" s="50">
        <v>3791</v>
      </c>
      <c r="I65" s="50">
        <v>289</v>
      </c>
      <c r="J65" s="50">
        <v>3089</v>
      </c>
      <c r="K65" s="50">
        <v>287</v>
      </c>
      <c r="L65" s="50">
        <v>702</v>
      </c>
      <c r="M65" s="50">
        <v>140</v>
      </c>
      <c r="N65" s="50">
        <v>0</v>
      </c>
      <c r="O65" s="50">
        <v>16</v>
      </c>
      <c r="P65" s="50">
        <v>3407</v>
      </c>
      <c r="Q65" s="50">
        <v>274</v>
      </c>
    </row>
    <row r="66" spans="1:17" x14ac:dyDescent="0.25">
      <c r="A66" s="50" t="s">
        <v>286</v>
      </c>
      <c r="B66" s="50">
        <v>30530073</v>
      </c>
      <c r="C66" s="50" t="s">
        <v>287</v>
      </c>
      <c r="D66" s="50">
        <v>538</v>
      </c>
      <c r="E66" s="50">
        <v>50</v>
      </c>
      <c r="F66" s="50">
        <v>331</v>
      </c>
      <c r="G66" s="50">
        <v>43</v>
      </c>
      <c r="H66" s="50">
        <v>331</v>
      </c>
      <c r="I66" s="50">
        <v>43</v>
      </c>
      <c r="J66" s="50">
        <v>263</v>
      </c>
      <c r="K66" s="50">
        <v>41</v>
      </c>
      <c r="L66" s="50">
        <v>68</v>
      </c>
      <c r="M66" s="50">
        <v>18</v>
      </c>
      <c r="N66" s="50">
        <v>0</v>
      </c>
      <c r="O66" s="50">
        <v>10</v>
      </c>
      <c r="P66" s="50">
        <v>207</v>
      </c>
      <c r="Q66" s="50">
        <v>36</v>
      </c>
    </row>
    <row r="67" spans="1:17" x14ac:dyDescent="0.25">
      <c r="A67" s="50" t="s">
        <v>288</v>
      </c>
      <c r="B67" s="50">
        <v>84530003</v>
      </c>
      <c r="C67" s="50" t="s">
        <v>289</v>
      </c>
      <c r="D67" s="50">
        <v>4655</v>
      </c>
      <c r="E67" s="50">
        <v>177</v>
      </c>
      <c r="F67" s="50">
        <v>3153</v>
      </c>
      <c r="G67" s="50">
        <v>177</v>
      </c>
      <c r="H67" s="50">
        <v>3153</v>
      </c>
      <c r="I67" s="50">
        <v>177</v>
      </c>
      <c r="J67" s="50">
        <v>2358</v>
      </c>
      <c r="K67" s="50">
        <v>170</v>
      </c>
      <c r="L67" s="50">
        <v>795</v>
      </c>
      <c r="M67" s="50">
        <v>127</v>
      </c>
      <c r="N67" s="50">
        <v>0</v>
      </c>
      <c r="O67" s="50">
        <v>14</v>
      </c>
      <c r="P67" s="50">
        <v>1502</v>
      </c>
      <c r="Q67" s="50">
        <v>137</v>
      </c>
    </row>
    <row r="68" spans="1:17" x14ac:dyDescent="0.25">
      <c r="A68" s="50" t="s">
        <v>290</v>
      </c>
      <c r="B68" s="50">
        <v>84530103</v>
      </c>
      <c r="C68" s="50" t="s">
        <v>291</v>
      </c>
      <c r="D68" s="50">
        <v>0</v>
      </c>
      <c r="E68" s="50">
        <v>10</v>
      </c>
      <c r="F68" s="50">
        <v>0</v>
      </c>
      <c r="G68" s="50">
        <v>10</v>
      </c>
      <c r="H68" s="50">
        <v>0</v>
      </c>
      <c r="I68" s="50">
        <v>10</v>
      </c>
      <c r="J68" s="50">
        <v>0</v>
      </c>
      <c r="K68" s="50">
        <v>10</v>
      </c>
      <c r="L68" s="50">
        <v>0</v>
      </c>
      <c r="M68" s="50">
        <v>10</v>
      </c>
      <c r="N68" s="50">
        <v>0</v>
      </c>
      <c r="O68" s="50">
        <v>10</v>
      </c>
      <c r="P68" s="50">
        <v>0</v>
      </c>
      <c r="Q68" s="50">
        <v>10</v>
      </c>
    </row>
    <row r="69" spans="1:17" x14ac:dyDescent="0.25">
      <c r="A69" s="50" t="s">
        <v>292</v>
      </c>
      <c r="B69" s="50">
        <v>84530111</v>
      </c>
      <c r="C69" s="50" t="s">
        <v>293</v>
      </c>
      <c r="D69" s="50">
        <v>355</v>
      </c>
      <c r="E69" s="50">
        <v>89</v>
      </c>
      <c r="F69" s="50">
        <v>215</v>
      </c>
      <c r="G69" s="50">
        <v>63</v>
      </c>
      <c r="H69" s="50">
        <v>215</v>
      </c>
      <c r="I69" s="50">
        <v>63</v>
      </c>
      <c r="J69" s="50">
        <v>203</v>
      </c>
      <c r="K69" s="50">
        <v>60</v>
      </c>
      <c r="L69" s="50">
        <v>12</v>
      </c>
      <c r="M69" s="50">
        <v>10</v>
      </c>
      <c r="N69" s="50">
        <v>0</v>
      </c>
      <c r="O69" s="50">
        <v>10</v>
      </c>
      <c r="P69" s="50">
        <v>140</v>
      </c>
      <c r="Q69" s="50">
        <v>49</v>
      </c>
    </row>
    <row r="70" spans="1:17" x14ac:dyDescent="0.25">
      <c r="A70" s="50" t="s">
        <v>294</v>
      </c>
      <c r="B70" s="50">
        <v>111030029</v>
      </c>
      <c r="C70" s="50" t="s">
        <v>295</v>
      </c>
      <c r="D70" s="50">
        <v>8</v>
      </c>
      <c r="E70" s="50">
        <v>12</v>
      </c>
      <c r="F70" s="50">
        <v>3</v>
      </c>
      <c r="G70" s="50">
        <v>5</v>
      </c>
      <c r="H70" s="50">
        <v>3</v>
      </c>
      <c r="I70" s="50">
        <v>5</v>
      </c>
      <c r="J70" s="50">
        <v>3</v>
      </c>
      <c r="K70" s="50">
        <v>5</v>
      </c>
      <c r="L70" s="50">
        <v>0</v>
      </c>
      <c r="M70" s="50">
        <v>10</v>
      </c>
      <c r="N70" s="50">
        <v>0</v>
      </c>
      <c r="O70" s="50">
        <v>10</v>
      </c>
      <c r="P70" s="50">
        <v>5</v>
      </c>
      <c r="Q70" s="50">
        <v>7</v>
      </c>
    </row>
    <row r="71" spans="1:17" x14ac:dyDescent="0.25">
      <c r="A71" s="50" t="s">
        <v>296</v>
      </c>
      <c r="B71" s="50">
        <v>111030047</v>
      </c>
      <c r="C71" s="50" t="s">
        <v>297</v>
      </c>
      <c r="D71" s="50">
        <v>20038</v>
      </c>
      <c r="E71" s="50">
        <v>220</v>
      </c>
      <c r="F71" s="50">
        <v>11653</v>
      </c>
      <c r="G71" s="50">
        <v>312</v>
      </c>
      <c r="H71" s="50">
        <v>11649</v>
      </c>
      <c r="I71" s="50">
        <v>311</v>
      </c>
      <c r="J71" s="50">
        <v>10431</v>
      </c>
      <c r="K71" s="50">
        <v>334</v>
      </c>
      <c r="L71" s="50">
        <v>1218</v>
      </c>
      <c r="M71" s="50">
        <v>192</v>
      </c>
      <c r="N71" s="50">
        <v>4</v>
      </c>
      <c r="O71" s="50">
        <v>6</v>
      </c>
      <c r="P71" s="50">
        <v>8385</v>
      </c>
      <c r="Q71" s="50">
        <v>346</v>
      </c>
    </row>
    <row r="72" spans="1:17" x14ac:dyDescent="0.25">
      <c r="A72" s="50" t="s">
        <v>298</v>
      </c>
      <c r="B72" s="50">
        <v>111030063</v>
      </c>
      <c r="C72" s="50" t="s">
        <v>299</v>
      </c>
      <c r="D72" s="50">
        <v>725</v>
      </c>
      <c r="E72" s="50">
        <v>121</v>
      </c>
      <c r="F72" s="50">
        <v>454</v>
      </c>
      <c r="G72" s="50">
        <v>105</v>
      </c>
      <c r="H72" s="50">
        <v>454</v>
      </c>
      <c r="I72" s="50">
        <v>105</v>
      </c>
      <c r="J72" s="50">
        <v>410</v>
      </c>
      <c r="K72" s="50">
        <v>101</v>
      </c>
      <c r="L72" s="50">
        <v>44</v>
      </c>
      <c r="M72" s="50">
        <v>25</v>
      </c>
      <c r="N72" s="50">
        <v>0</v>
      </c>
      <c r="O72" s="50">
        <v>10</v>
      </c>
      <c r="P72" s="50">
        <v>271</v>
      </c>
      <c r="Q72" s="50">
        <v>76</v>
      </c>
    </row>
    <row r="73" spans="1:17" x14ac:dyDescent="0.25">
      <c r="A73" s="50" t="s">
        <v>300</v>
      </c>
      <c r="B73" s="50">
        <v>111030089</v>
      </c>
      <c r="C73" s="50" t="s">
        <v>301</v>
      </c>
      <c r="D73" s="50">
        <v>1602</v>
      </c>
      <c r="E73" s="50">
        <v>102</v>
      </c>
      <c r="F73" s="50">
        <v>724</v>
      </c>
      <c r="G73" s="50">
        <v>69</v>
      </c>
      <c r="H73" s="50">
        <v>724</v>
      </c>
      <c r="I73" s="50">
        <v>69</v>
      </c>
      <c r="J73" s="50">
        <v>670</v>
      </c>
      <c r="K73" s="50">
        <v>63</v>
      </c>
      <c r="L73" s="50">
        <v>54</v>
      </c>
      <c r="M73" s="50">
        <v>24</v>
      </c>
      <c r="N73" s="50">
        <v>0</v>
      </c>
      <c r="O73" s="50">
        <v>10</v>
      </c>
      <c r="P73" s="50">
        <v>878</v>
      </c>
      <c r="Q73" s="50">
        <v>85</v>
      </c>
    </row>
    <row r="74" spans="1:17" x14ac:dyDescent="0.25">
      <c r="A74" s="50" t="s">
        <v>302</v>
      </c>
      <c r="B74" s="50">
        <v>115030005</v>
      </c>
      <c r="C74" s="50" t="s">
        <v>303</v>
      </c>
      <c r="D74" s="50">
        <v>1908</v>
      </c>
      <c r="E74" s="50">
        <v>106</v>
      </c>
      <c r="F74" s="50">
        <v>1131</v>
      </c>
      <c r="G74" s="50">
        <v>100</v>
      </c>
      <c r="H74" s="50">
        <v>1131</v>
      </c>
      <c r="I74" s="50">
        <v>100</v>
      </c>
      <c r="J74" s="50">
        <v>843</v>
      </c>
      <c r="K74" s="50">
        <v>88</v>
      </c>
      <c r="L74" s="50">
        <v>288</v>
      </c>
      <c r="M74" s="50">
        <v>75</v>
      </c>
      <c r="N74" s="50">
        <v>0</v>
      </c>
      <c r="O74" s="50">
        <v>10</v>
      </c>
      <c r="P74" s="50">
        <v>777</v>
      </c>
      <c r="Q74" s="50">
        <v>93</v>
      </c>
    </row>
    <row r="75" spans="1:17" x14ac:dyDescent="0.25">
      <c r="A75" s="50" t="s">
        <v>304</v>
      </c>
      <c r="B75" s="50">
        <v>115030071</v>
      </c>
      <c r="C75" s="50" t="s">
        <v>305</v>
      </c>
      <c r="D75" s="50">
        <v>109</v>
      </c>
      <c r="E75" s="50">
        <v>43</v>
      </c>
      <c r="F75" s="50">
        <v>61</v>
      </c>
      <c r="G75" s="50">
        <v>29</v>
      </c>
      <c r="H75" s="50">
        <v>61</v>
      </c>
      <c r="I75" s="50">
        <v>29</v>
      </c>
      <c r="J75" s="50">
        <v>33</v>
      </c>
      <c r="K75" s="50">
        <v>24</v>
      </c>
      <c r="L75" s="50">
        <v>28</v>
      </c>
      <c r="M75" s="50">
        <v>25</v>
      </c>
      <c r="N75" s="50">
        <v>0</v>
      </c>
      <c r="O75" s="50">
        <v>10</v>
      </c>
      <c r="P75" s="50">
        <v>48</v>
      </c>
      <c r="Q75" s="50">
        <v>21</v>
      </c>
    </row>
    <row r="76" spans="1:17" x14ac:dyDescent="0.25">
      <c r="A76" s="50" t="s">
        <v>306</v>
      </c>
      <c r="B76" s="50">
        <v>125030019</v>
      </c>
      <c r="C76" s="50" t="s">
        <v>307</v>
      </c>
      <c r="D76" s="50">
        <v>14</v>
      </c>
      <c r="E76" s="50">
        <v>15</v>
      </c>
      <c r="F76" s="50">
        <v>9</v>
      </c>
      <c r="G76" s="50">
        <v>10</v>
      </c>
      <c r="H76" s="50">
        <v>9</v>
      </c>
      <c r="I76" s="50">
        <v>10</v>
      </c>
      <c r="J76" s="50">
        <v>9</v>
      </c>
      <c r="K76" s="50">
        <v>10</v>
      </c>
      <c r="L76" s="50">
        <v>0</v>
      </c>
      <c r="M76" s="50">
        <v>10</v>
      </c>
      <c r="N76" s="50">
        <v>0</v>
      </c>
      <c r="O76" s="50">
        <v>10</v>
      </c>
      <c r="P76" s="50">
        <v>5</v>
      </c>
      <c r="Q76" s="50">
        <v>6</v>
      </c>
    </row>
    <row r="77" spans="1:17" x14ac:dyDescent="0.25">
      <c r="A77" s="50" t="s">
        <v>308</v>
      </c>
      <c r="B77" s="50">
        <v>125030085</v>
      </c>
      <c r="C77" s="50" t="s">
        <v>309</v>
      </c>
      <c r="D77" s="50">
        <v>6502</v>
      </c>
      <c r="E77" s="50">
        <v>118</v>
      </c>
      <c r="F77" s="50">
        <v>3022</v>
      </c>
      <c r="G77" s="50">
        <v>188</v>
      </c>
      <c r="H77" s="50">
        <v>3022</v>
      </c>
      <c r="I77" s="50">
        <v>188</v>
      </c>
      <c r="J77" s="50">
        <v>2772</v>
      </c>
      <c r="K77" s="50">
        <v>228</v>
      </c>
      <c r="L77" s="50">
        <v>250</v>
      </c>
      <c r="M77" s="50">
        <v>140</v>
      </c>
      <c r="N77" s="50">
        <v>0</v>
      </c>
      <c r="O77" s="50">
        <v>14</v>
      </c>
      <c r="P77" s="50">
        <v>3480</v>
      </c>
      <c r="Q77" s="50">
        <v>194</v>
      </c>
    </row>
    <row r="78" spans="1:17" x14ac:dyDescent="0.25">
      <c r="A78" s="50" t="s">
        <v>310</v>
      </c>
      <c r="B78" s="50">
        <v>125030091</v>
      </c>
      <c r="C78" s="50" t="s">
        <v>311</v>
      </c>
      <c r="D78" s="50">
        <v>86</v>
      </c>
      <c r="E78" s="50">
        <v>25</v>
      </c>
      <c r="F78" s="50">
        <v>62</v>
      </c>
      <c r="G78" s="50">
        <v>21</v>
      </c>
      <c r="H78" s="50">
        <v>62</v>
      </c>
      <c r="I78" s="50">
        <v>21</v>
      </c>
      <c r="J78" s="50">
        <v>60</v>
      </c>
      <c r="K78" s="50">
        <v>20</v>
      </c>
      <c r="L78" s="50">
        <v>2</v>
      </c>
      <c r="M78" s="50">
        <v>4</v>
      </c>
      <c r="N78" s="50">
        <v>0</v>
      </c>
      <c r="O78" s="50">
        <v>10</v>
      </c>
      <c r="P78" s="50">
        <v>24</v>
      </c>
      <c r="Q78" s="50">
        <v>14</v>
      </c>
    </row>
    <row r="79" spans="1:17" x14ac:dyDescent="0.25">
      <c r="A79" s="50" t="s">
        <v>312</v>
      </c>
      <c r="B79" s="50">
        <v>125030105</v>
      </c>
      <c r="C79" s="50" t="s">
        <v>313</v>
      </c>
      <c r="D79" s="50">
        <v>684</v>
      </c>
      <c r="E79" s="50">
        <v>103</v>
      </c>
      <c r="F79" s="50">
        <v>397</v>
      </c>
      <c r="G79" s="50">
        <v>81</v>
      </c>
      <c r="H79" s="50">
        <v>397</v>
      </c>
      <c r="I79" s="50">
        <v>81</v>
      </c>
      <c r="J79" s="50">
        <v>367</v>
      </c>
      <c r="K79" s="50">
        <v>74</v>
      </c>
      <c r="L79" s="50">
        <v>30</v>
      </c>
      <c r="M79" s="50">
        <v>21</v>
      </c>
      <c r="N79" s="50">
        <v>0</v>
      </c>
      <c r="O79" s="50">
        <v>10</v>
      </c>
      <c r="P79" s="50">
        <v>287</v>
      </c>
      <c r="Q79" s="50">
        <v>61</v>
      </c>
    </row>
    <row r="80" spans="1:17" x14ac:dyDescent="0.25">
      <c r="A80" s="50" t="s">
        <v>314</v>
      </c>
      <c r="B80" s="50">
        <v>249030003</v>
      </c>
      <c r="C80" s="50" t="s">
        <v>315</v>
      </c>
      <c r="D80" s="50">
        <v>966</v>
      </c>
      <c r="E80" s="50">
        <v>107</v>
      </c>
      <c r="F80" s="50">
        <v>554</v>
      </c>
      <c r="G80" s="50">
        <v>83</v>
      </c>
      <c r="H80" s="50">
        <v>554</v>
      </c>
      <c r="I80" s="50">
        <v>83</v>
      </c>
      <c r="J80" s="50">
        <v>381</v>
      </c>
      <c r="K80" s="50">
        <v>60</v>
      </c>
      <c r="L80" s="50">
        <v>173</v>
      </c>
      <c r="M80" s="50">
        <v>60</v>
      </c>
      <c r="N80" s="50">
        <v>0</v>
      </c>
      <c r="O80" s="50">
        <v>10</v>
      </c>
      <c r="P80" s="50">
        <v>412</v>
      </c>
      <c r="Q80" s="50">
        <v>74</v>
      </c>
    </row>
    <row r="81" spans="1:17" x14ac:dyDescent="0.25">
      <c r="A81" s="50" t="s">
        <v>316</v>
      </c>
      <c r="B81" s="50">
        <v>249030087</v>
      </c>
      <c r="C81" s="50" t="s">
        <v>317</v>
      </c>
      <c r="D81" s="50">
        <v>2203</v>
      </c>
      <c r="E81" s="50">
        <v>119</v>
      </c>
      <c r="F81" s="50">
        <v>1332</v>
      </c>
      <c r="G81" s="50">
        <v>127</v>
      </c>
      <c r="H81" s="50">
        <v>1332</v>
      </c>
      <c r="I81" s="50">
        <v>127</v>
      </c>
      <c r="J81" s="50">
        <v>968</v>
      </c>
      <c r="K81" s="50">
        <v>96</v>
      </c>
      <c r="L81" s="50">
        <v>364</v>
      </c>
      <c r="M81" s="50">
        <v>85</v>
      </c>
      <c r="N81" s="50">
        <v>0</v>
      </c>
      <c r="O81" s="50">
        <v>10</v>
      </c>
      <c r="P81" s="50">
        <v>871</v>
      </c>
      <c r="Q81" s="50">
        <v>82</v>
      </c>
    </row>
    <row r="82" spans="1:17" x14ac:dyDescent="0.25">
      <c r="A82" s="50" t="s">
        <v>318</v>
      </c>
      <c r="B82" s="50">
        <v>320530015</v>
      </c>
      <c r="C82" s="50" t="s">
        <v>319</v>
      </c>
      <c r="D82" s="50">
        <v>816</v>
      </c>
      <c r="E82" s="50">
        <v>46</v>
      </c>
      <c r="F82" s="50">
        <v>347</v>
      </c>
      <c r="G82" s="50">
        <v>41</v>
      </c>
      <c r="H82" s="50">
        <v>347</v>
      </c>
      <c r="I82" s="50">
        <v>41</v>
      </c>
      <c r="J82" s="50">
        <v>299</v>
      </c>
      <c r="K82" s="50">
        <v>42</v>
      </c>
      <c r="L82" s="50">
        <v>48</v>
      </c>
      <c r="M82" s="50">
        <v>28</v>
      </c>
      <c r="N82" s="50">
        <v>0</v>
      </c>
      <c r="O82" s="50">
        <v>10</v>
      </c>
      <c r="P82" s="50">
        <v>469</v>
      </c>
      <c r="Q82" s="50">
        <v>57</v>
      </c>
    </row>
    <row r="83" spans="1:17" x14ac:dyDescent="0.25">
      <c r="A83" s="50" t="s">
        <v>320</v>
      </c>
      <c r="B83" s="50">
        <v>320530041</v>
      </c>
      <c r="C83" s="50" t="s">
        <v>321</v>
      </c>
      <c r="D83" s="50">
        <v>1763</v>
      </c>
      <c r="E83" s="50">
        <v>178</v>
      </c>
      <c r="F83" s="50">
        <v>795</v>
      </c>
      <c r="G83" s="50">
        <v>114</v>
      </c>
      <c r="H83" s="50">
        <v>795</v>
      </c>
      <c r="I83" s="50">
        <v>114</v>
      </c>
      <c r="J83" s="50">
        <v>662</v>
      </c>
      <c r="K83" s="50">
        <v>100</v>
      </c>
      <c r="L83" s="50">
        <v>133</v>
      </c>
      <c r="M83" s="50">
        <v>47</v>
      </c>
      <c r="N83" s="50">
        <v>0</v>
      </c>
      <c r="O83" s="50">
        <v>10</v>
      </c>
      <c r="P83" s="50">
        <v>968</v>
      </c>
      <c r="Q83" s="50">
        <v>125</v>
      </c>
    </row>
    <row r="84" spans="1:17" x14ac:dyDescent="0.25">
      <c r="A84" s="50" t="s">
        <v>322</v>
      </c>
      <c r="B84" s="50">
        <v>434530005</v>
      </c>
      <c r="C84" s="50" t="s">
        <v>323</v>
      </c>
      <c r="D84" s="50">
        <v>0</v>
      </c>
      <c r="E84" s="50">
        <v>10</v>
      </c>
      <c r="F84" s="50">
        <v>0</v>
      </c>
      <c r="G84" s="50">
        <v>10</v>
      </c>
      <c r="H84" s="50">
        <v>0</v>
      </c>
      <c r="I84" s="50">
        <v>10</v>
      </c>
      <c r="J84" s="50">
        <v>0</v>
      </c>
      <c r="K84" s="50">
        <v>10</v>
      </c>
      <c r="L84" s="50">
        <v>0</v>
      </c>
      <c r="M84" s="50">
        <v>10</v>
      </c>
      <c r="N84" s="50">
        <v>0</v>
      </c>
      <c r="O84" s="50">
        <v>10</v>
      </c>
      <c r="P84" s="50">
        <v>0</v>
      </c>
      <c r="Q84" s="50">
        <v>10</v>
      </c>
    </row>
    <row r="85" spans="1:17" x14ac:dyDescent="0.25">
      <c r="A85" s="50" t="s">
        <v>324</v>
      </c>
      <c r="B85" s="50">
        <v>434530011</v>
      </c>
      <c r="C85" s="50" t="s">
        <v>325</v>
      </c>
      <c r="D85" s="50">
        <v>0</v>
      </c>
      <c r="E85" s="50">
        <v>10</v>
      </c>
      <c r="F85" s="50">
        <v>0</v>
      </c>
      <c r="G85" s="50">
        <v>10</v>
      </c>
      <c r="H85" s="50">
        <v>0</v>
      </c>
      <c r="I85" s="50">
        <v>10</v>
      </c>
      <c r="J85" s="50">
        <v>0</v>
      </c>
      <c r="K85" s="50">
        <v>10</v>
      </c>
      <c r="L85" s="50">
        <v>0</v>
      </c>
      <c r="M85" s="50">
        <v>10</v>
      </c>
      <c r="N85" s="50">
        <v>0</v>
      </c>
      <c r="O85" s="50">
        <v>10</v>
      </c>
      <c r="P85" s="50">
        <v>0</v>
      </c>
      <c r="Q85" s="50">
        <v>10</v>
      </c>
    </row>
    <row r="86" spans="1:17" x14ac:dyDescent="0.25">
      <c r="A86" s="50" t="s">
        <v>326</v>
      </c>
      <c r="B86" s="50">
        <v>434530015</v>
      </c>
      <c r="C86" s="50" t="s">
        <v>327</v>
      </c>
      <c r="D86" s="50">
        <v>0</v>
      </c>
      <c r="E86" s="50">
        <v>10</v>
      </c>
      <c r="F86" s="50">
        <v>0</v>
      </c>
      <c r="G86" s="50">
        <v>10</v>
      </c>
      <c r="H86" s="50">
        <v>0</v>
      </c>
      <c r="I86" s="50">
        <v>10</v>
      </c>
      <c r="J86" s="50">
        <v>0</v>
      </c>
      <c r="K86" s="50">
        <v>10</v>
      </c>
      <c r="L86" s="50">
        <v>0</v>
      </c>
      <c r="M86" s="50">
        <v>10</v>
      </c>
      <c r="N86" s="50">
        <v>0</v>
      </c>
      <c r="O86" s="50">
        <v>10</v>
      </c>
      <c r="P86" s="50">
        <v>0</v>
      </c>
      <c r="Q86" s="50">
        <v>10</v>
      </c>
    </row>
    <row r="87" spans="1:17" x14ac:dyDescent="0.25">
      <c r="A87" s="50" t="s">
        <v>328</v>
      </c>
      <c r="B87" s="50">
        <v>434530019</v>
      </c>
      <c r="C87" s="50" t="s">
        <v>329</v>
      </c>
      <c r="D87" s="50">
        <v>5</v>
      </c>
      <c r="E87" s="50">
        <v>6</v>
      </c>
      <c r="F87" s="50">
        <v>5</v>
      </c>
      <c r="G87" s="50">
        <v>6</v>
      </c>
      <c r="H87" s="50">
        <v>5</v>
      </c>
      <c r="I87" s="50">
        <v>6</v>
      </c>
      <c r="J87" s="50">
        <v>5</v>
      </c>
      <c r="K87" s="50">
        <v>6</v>
      </c>
      <c r="L87" s="50">
        <v>0</v>
      </c>
      <c r="M87" s="50">
        <v>10</v>
      </c>
      <c r="N87" s="50">
        <v>0</v>
      </c>
      <c r="O87" s="50">
        <v>10</v>
      </c>
      <c r="P87" s="50">
        <v>0</v>
      </c>
      <c r="Q87" s="50">
        <v>10</v>
      </c>
    </row>
    <row r="88" spans="1:17" x14ac:dyDescent="0.25">
      <c r="A88" s="50" t="s">
        <v>330</v>
      </c>
      <c r="B88" s="50">
        <v>434530055</v>
      </c>
      <c r="C88" s="50" t="s">
        <v>331</v>
      </c>
      <c r="D88" s="50">
        <v>0</v>
      </c>
      <c r="E88" s="50">
        <v>10</v>
      </c>
      <c r="F88" s="50">
        <v>0</v>
      </c>
      <c r="G88" s="50">
        <v>10</v>
      </c>
      <c r="H88" s="50">
        <v>0</v>
      </c>
      <c r="I88" s="50">
        <v>10</v>
      </c>
      <c r="J88" s="50">
        <v>0</v>
      </c>
      <c r="K88" s="50">
        <v>10</v>
      </c>
      <c r="L88" s="50">
        <v>0</v>
      </c>
      <c r="M88" s="50">
        <v>10</v>
      </c>
      <c r="N88" s="50">
        <v>0</v>
      </c>
      <c r="O88" s="50">
        <v>10</v>
      </c>
      <c r="P88" s="50">
        <v>0</v>
      </c>
      <c r="Q88" s="50">
        <v>10</v>
      </c>
    </row>
    <row r="89" spans="1:17" x14ac:dyDescent="0.25">
      <c r="A89" s="50" t="s">
        <v>332</v>
      </c>
      <c r="B89" s="50">
        <v>434530071</v>
      </c>
      <c r="C89" s="50" t="s">
        <v>333</v>
      </c>
      <c r="D89" s="50">
        <v>2</v>
      </c>
      <c r="E89" s="50">
        <v>5</v>
      </c>
      <c r="F89" s="50">
        <v>0</v>
      </c>
      <c r="G89" s="50">
        <v>10</v>
      </c>
      <c r="H89" s="50">
        <v>0</v>
      </c>
      <c r="I89" s="50">
        <v>10</v>
      </c>
      <c r="J89" s="50">
        <v>0</v>
      </c>
      <c r="K89" s="50">
        <v>10</v>
      </c>
      <c r="L89" s="50">
        <v>0</v>
      </c>
      <c r="M89" s="50">
        <v>10</v>
      </c>
      <c r="N89" s="50">
        <v>0</v>
      </c>
      <c r="O89" s="50">
        <v>10</v>
      </c>
      <c r="P89" s="50">
        <v>2</v>
      </c>
      <c r="Q89" s="50">
        <v>5</v>
      </c>
    </row>
    <row r="90" spans="1:17" x14ac:dyDescent="0.25">
      <c r="A90" s="50" t="s">
        <v>334</v>
      </c>
      <c r="B90" s="50">
        <v>434530085</v>
      </c>
      <c r="C90" s="50" t="s">
        <v>335</v>
      </c>
      <c r="D90" s="50">
        <v>3</v>
      </c>
      <c r="E90" s="50">
        <v>6</v>
      </c>
      <c r="F90" s="50">
        <v>1</v>
      </c>
      <c r="G90" s="50">
        <v>3</v>
      </c>
      <c r="H90" s="50">
        <v>1</v>
      </c>
      <c r="I90" s="50">
        <v>3</v>
      </c>
      <c r="J90" s="50">
        <v>1</v>
      </c>
      <c r="K90" s="50">
        <v>3</v>
      </c>
      <c r="L90" s="50">
        <v>0</v>
      </c>
      <c r="M90" s="50">
        <v>10</v>
      </c>
      <c r="N90" s="50">
        <v>0</v>
      </c>
      <c r="O90" s="50">
        <v>10</v>
      </c>
      <c r="P90" s="50">
        <v>2</v>
      </c>
      <c r="Q90" s="50">
        <v>4</v>
      </c>
    </row>
    <row r="91" spans="1:17" x14ac:dyDescent="0.25">
      <c r="A91" s="50" t="s">
        <v>336</v>
      </c>
      <c r="B91" s="50">
        <v>434530091</v>
      </c>
      <c r="C91" s="50" t="s">
        <v>337</v>
      </c>
      <c r="D91" s="50">
        <v>0</v>
      </c>
      <c r="E91" s="50">
        <v>10</v>
      </c>
      <c r="F91" s="50">
        <v>0</v>
      </c>
      <c r="G91" s="50">
        <v>10</v>
      </c>
      <c r="H91" s="50">
        <v>0</v>
      </c>
      <c r="I91" s="50">
        <v>10</v>
      </c>
      <c r="J91" s="50">
        <v>0</v>
      </c>
      <c r="K91" s="50">
        <v>10</v>
      </c>
      <c r="L91" s="50">
        <v>0</v>
      </c>
      <c r="M91" s="50">
        <v>10</v>
      </c>
      <c r="N91" s="50">
        <v>0</v>
      </c>
      <c r="O91" s="50">
        <v>10</v>
      </c>
      <c r="P91" s="50">
        <v>0</v>
      </c>
      <c r="Q91" s="50">
        <v>10</v>
      </c>
    </row>
    <row r="92" spans="1:17" x14ac:dyDescent="0.25">
      <c r="A92" s="50" t="s">
        <v>338</v>
      </c>
      <c r="B92" s="50">
        <v>434530105</v>
      </c>
      <c r="C92" s="50" t="s">
        <v>339</v>
      </c>
      <c r="D92" s="50">
        <v>0</v>
      </c>
      <c r="E92" s="50">
        <v>10</v>
      </c>
      <c r="F92" s="50">
        <v>0</v>
      </c>
      <c r="G92" s="50">
        <v>10</v>
      </c>
      <c r="H92" s="50">
        <v>0</v>
      </c>
      <c r="I92" s="50">
        <v>10</v>
      </c>
      <c r="J92" s="50">
        <v>0</v>
      </c>
      <c r="K92" s="50">
        <v>10</v>
      </c>
      <c r="L92" s="50">
        <v>0</v>
      </c>
      <c r="M92" s="50">
        <v>10</v>
      </c>
      <c r="N92" s="50">
        <v>0</v>
      </c>
      <c r="O92" s="50">
        <v>10</v>
      </c>
      <c r="P92" s="50">
        <v>0</v>
      </c>
      <c r="Q92" s="50">
        <v>10</v>
      </c>
    </row>
    <row r="93" spans="1:17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7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7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1:17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1:17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1:17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7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1:17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1:17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1:17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17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1:17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1:17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1:17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1:17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</row>
    <row r="130" spans="1:17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</row>
    <row r="131" spans="1:17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</row>
    <row r="132" spans="1:17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</row>
    <row r="133" spans="1:17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</row>
    <row r="134" spans="1:17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</row>
    <row r="135" spans="1:17" x14ac:dyDescent="0.25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</row>
    <row r="136" spans="1:17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</row>
    <row r="137" spans="1:17" x14ac:dyDescent="0.25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</row>
    <row r="138" spans="1:17" x14ac:dyDescent="0.25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</row>
    <row r="139" spans="1:17" x14ac:dyDescent="0.25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</row>
    <row r="140" spans="1:17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</row>
    <row r="141" spans="1:17" x14ac:dyDescent="0.25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</row>
    <row r="142" spans="1:17" x14ac:dyDescent="0.25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</row>
    <row r="143" spans="1:17" x14ac:dyDescent="0.25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</row>
    <row r="144" spans="1:17" x14ac:dyDescent="0.25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</row>
    <row r="145" spans="1:17" x14ac:dyDescent="0.25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</row>
    <row r="146" spans="1:17" x14ac:dyDescent="0.25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</row>
    <row r="147" spans="1:17" x14ac:dyDescent="0.25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</row>
    <row r="148" spans="1:17" x14ac:dyDescent="0.25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</row>
    <row r="149" spans="1:17" x14ac:dyDescent="0.25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</row>
    <row r="150" spans="1:17" x14ac:dyDescent="0.25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</row>
    <row r="151" spans="1:17" x14ac:dyDescent="0.25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</row>
    <row r="152" spans="1:17" x14ac:dyDescent="0.25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</row>
    <row r="153" spans="1:17" x14ac:dyDescent="0.25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</row>
    <row r="154" spans="1:17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</row>
    <row r="155" spans="1:17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</row>
    <row r="156" spans="1:17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</row>
    <row r="157" spans="1:17" x14ac:dyDescent="0.25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</row>
    <row r="158" spans="1:17" x14ac:dyDescent="0.25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</row>
    <row r="159" spans="1:17" x14ac:dyDescent="0.25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</row>
    <row r="160" spans="1:17" x14ac:dyDescent="0.25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</row>
    <row r="161" spans="1:17" x14ac:dyDescent="0.25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</row>
    <row r="162" spans="1:17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</row>
    <row r="163" spans="1:17" x14ac:dyDescent="0.25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</row>
    <row r="164" spans="1:17" x14ac:dyDescent="0.25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</row>
    <row r="165" spans="1:17" x14ac:dyDescent="0.25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</row>
    <row r="166" spans="1:17" x14ac:dyDescent="0.25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zoomScale="90" zoomScaleNormal="90" workbookViewId="0">
      <selection activeCell="B5" sqref="B5"/>
    </sheetView>
  </sheetViews>
  <sheetFormatPr defaultRowHeight="15" x14ac:dyDescent="0.25"/>
  <cols>
    <col min="1" max="1" width="107.5703125" style="16" customWidth="1"/>
    <col min="2" max="2" width="8.7109375" style="16" bestFit="1" customWidth="1"/>
    <col min="3" max="3" width="13.85546875" style="16" bestFit="1" customWidth="1"/>
    <col min="4" max="4" width="8.7109375" style="16" bestFit="1" customWidth="1"/>
    <col min="5" max="5" width="12.7109375" style="16" bestFit="1" customWidth="1"/>
    <col min="6" max="6" width="8.7109375" style="16" bestFit="1" customWidth="1"/>
    <col min="7" max="7" width="12.7109375" style="16" bestFit="1" customWidth="1"/>
    <col min="8" max="10" width="9.140625" style="16"/>
    <col min="11" max="11" width="58.85546875" style="16" customWidth="1"/>
    <col min="12" max="12" width="19.42578125" style="16" bestFit="1" customWidth="1"/>
    <col min="13" max="16384" width="9.140625" style="16"/>
  </cols>
  <sheetData>
    <row r="1" spans="1:11" x14ac:dyDescent="0.25">
      <c r="A1" s="20" t="s">
        <v>95</v>
      </c>
    </row>
    <row r="2" spans="1:11" x14ac:dyDescent="0.25">
      <c r="A2" s="20" t="s">
        <v>96</v>
      </c>
    </row>
    <row r="3" spans="1:11" x14ac:dyDescent="0.25">
      <c r="B3" s="74" t="s">
        <v>80</v>
      </c>
      <c r="C3" s="74"/>
      <c r="D3" s="74" t="s">
        <v>18</v>
      </c>
      <c r="E3" s="74"/>
      <c r="F3" s="74" t="s">
        <v>81</v>
      </c>
      <c r="G3" s="74"/>
    </row>
    <row r="4" spans="1:11" x14ac:dyDescent="0.25">
      <c r="B4" s="20" t="s">
        <v>82</v>
      </c>
      <c r="C4" s="20" t="s">
        <v>83</v>
      </c>
      <c r="D4" s="20" t="s">
        <v>82</v>
      </c>
      <c r="E4" s="20" t="s">
        <v>83</v>
      </c>
      <c r="F4" s="20" t="s">
        <v>99</v>
      </c>
      <c r="G4" s="20" t="s">
        <v>83</v>
      </c>
      <c r="I4" s="18"/>
      <c r="J4" s="18"/>
      <c r="K4" s="18"/>
    </row>
    <row r="5" spans="1:11" x14ac:dyDescent="0.25">
      <c r="A5" s="18" t="s">
        <v>285</v>
      </c>
      <c r="B5" s="20">
        <f>VLOOKUP($A5,'Reservation Data'!$C$7:$Q$92,8,FALSE)</f>
        <v>3089</v>
      </c>
      <c r="C5" s="33">
        <f>TRUNC(B5/B6,6)</f>
        <v>0.68416299999999997</v>
      </c>
      <c r="D5" s="20">
        <f>VLOOKUP($A5,'Reservation Data'!$C$7:$Q$92,10,FALSE)</f>
        <v>702</v>
      </c>
      <c r="E5" s="33">
        <f>TRUNC(D5/D6,6)</f>
        <v>0.92612099999999997</v>
      </c>
      <c r="F5" s="20">
        <f>VLOOKUP($A5,'Reservation Data'!$C$7:$Q$92,6,FALSE)</f>
        <v>3791</v>
      </c>
      <c r="G5" s="33">
        <f>TRUNC(F5/F6,6)</f>
        <v>0.71894499999999995</v>
      </c>
      <c r="I5" s="18"/>
      <c r="J5" s="18"/>
      <c r="K5" s="18"/>
    </row>
    <row r="6" spans="1:11" x14ac:dyDescent="0.25">
      <c r="A6" s="18" t="s">
        <v>207</v>
      </c>
      <c r="B6" s="20">
        <f>VLOOKUP($A6,'Reservation Data'!$C$7:$Q$92,8,FALSE)</f>
        <v>4515</v>
      </c>
      <c r="C6" s="33"/>
      <c r="D6" s="20">
        <f>VLOOKUP($A6,'Reservation Data'!$C$7:$Q$92,10,FALSE)</f>
        <v>758</v>
      </c>
      <c r="E6" s="33"/>
      <c r="F6" s="20">
        <f>VLOOKUP($A6,'Reservation Data'!$C$7:$Q$92,6,FALSE)</f>
        <v>5273</v>
      </c>
      <c r="G6" s="33"/>
      <c r="I6" s="18"/>
      <c r="J6" s="18"/>
      <c r="K6" s="18"/>
    </row>
    <row r="7" spans="1:11" x14ac:dyDescent="0.25">
      <c r="A7" s="18" t="s">
        <v>287</v>
      </c>
      <c r="B7" s="20">
        <f>VLOOKUP($A7,'Reservation Data'!$C$7:$Q$92,8,FALSE)</f>
        <v>263</v>
      </c>
      <c r="C7" s="33">
        <f>TRUNC(B7/B8,6)</f>
        <v>9.6055000000000001E-2</v>
      </c>
      <c r="D7" s="20">
        <f>VLOOKUP($A7,'Reservation Data'!$C$7:$Q$92,10,FALSE)</f>
        <v>68</v>
      </c>
      <c r="E7" s="33">
        <f>TRUNC(D7/D8,6)</f>
        <v>0.388571</v>
      </c>
      <c r="F7" s="20">
        <f>VLOOKUP($A7,'Reservation Data'!$C$7:$Q$92,6,FALSE)</f>
        <v>331</v>
      </c>
      <c r="G7" s="33">
        <f>TRUNC(F7/F8,6)</f>
        <v>0.11362800000000001</v>
      </c>
      <c r="I7" s="18"/>
      <c r="J7" s="18"/>
      <c r="K7" s="18"/>
    </row>
    <row r="8" spans="1:11" x14ac:dyDescent="0.25">
      <c r="A8" s="18" t="s">
        <v>245</v>
      </c>
      <c r="B8" s="20">
        <f>VLOOKUP($A8,'Reservation Data'!$C$7:$Q$92,8,FALSE)</f>
        <v>2738</v>
      </c>
      <c r="C8" s="33"/>
      <c r="D8" s="20">
        <f>VLOOKUP($A8,'Reservation Data'!$C$7:$Q$92,10,FALSE)</f>
        <v>175</v>
      </c>
      <c r="E8" s="33"/>
      <c r="F8" s="20">
        <f>VLOOKUP($A8,'Reservation Data'!$C$7:$Q$92,6,FALSE)</f>
        <v>2913</v>
      </c>
      <c r="G8" s="33"/>
      <c r="I8" s="18"/>
      <c r="J8" s="18"/>
      <c r="K8" s="18"/>
    </row>
    <row r="9" spans="1:11" x14ac:dyDescent="0.25">
      <c r="A9" s="18"/>
      <c r="B9" s="20"/>
      <c r="C9" s="33"/>
      <c r="D9" s="20"/>
      <c r="E9" s="33"/>
      <c r="F9" s="20"/>
      <c r="G9" s="33"/>
      <c r="I9" s="18"/>
      <c r="J9" s="18"/>
      <c r="K9" s="18"/>
    </row>
    <row r="10" spans="1:11" x14ac:dyDescent="0.25">
      <c r="A10" s="18"/>
      <c r="B10" s="20"/>
      <c r="C10" s="33"/>
      <c r="D10" s="20"/>
      <c r="E10" s="33"/>
      <c r="F10" s="20"/>
      <c r="G10" s="33"/>
      <c r="I10" s="18"/>
      <c r="J10" s="18"/>
      <c r="K10" s="18"/>
    </row>
    <row r="11" spans="1:11" x14ac:dyDescent="0.25">
      <c r="A11" s="18" t="s">
        <v>289</v>
      </c>
      <c r="B11" s="20">
        <f>VLOOKUP($A11,'Reservation Data'!$C$7:$Q$92,8,FALSE)</f>
        <v>2358</v>
      </c>
      <c r="C11" s="33">
        <f>TRUNC(B11/B12,6)</f>
        <v>0.50568299999999999</v>
      </c>
      <c r="D11" s="20">
        <f>VLOOKUP($A11,'Reservation Data'!$C$7:$Q$92,10,FALSE)</f>
        <v>795</v>
      </c>
      <c r="E11" s="33">
        <f>TRUNC(D11/D12,6)</f>
        <v>0.68416500000000002</v>
      </c>
      <c r="F11" s="20">
        <f>VLOOKUP($A11,'Reservation Data'!$C$7:$Q$92,6,FALSE)</f>
        <v>3153</v>
      </c>
      <c r="G11" s="33">
        <f>TRUNC(F11/F12,6)</f>
        <v>0.54128699999999996</v>
      </c>
      <c r="I11" s="18"/>
      <c r="J11" s="18"/>
      <c r="K11" s="18"/>
    </row>
    <row r="12" spans="1:11" x14ac:dyDescent="0.25">
      <c r="A12" s="16" t="s">
        <v>175</v>
      </c>
      <c r="B12" s="20">
        <f>VLOOKUP($A12,'Reservation Data'!$C$7:$Q$92,8,FALSE)</f>
        <v>4663</v>
      </c>
      <c r="C12" s="33"/>
      <c r="D12" s="20">
        <f>VLOOKUP($A12,'Reservation Data'!$C$7:$Q$92,10,FALSE)</f>
        <v>1162</v>
      </c>
      <c r="E12" s="33"/>
      <c r="F12" s="20">
        <f>VLOOKUP($A12,'Reservation Data'!$C$7:$Q$92,6,FALSE)</f>
        <v>5825</v>
      </c>
      <c r="G12" s="33"/>
      <c r="I12" s="18"/>
      <c r="J12" s="18"/>
      <c r="K12" s="18"/>
    </row>
    <row r="13" spans="1:11" x14ac:dyDescent="0.25">
      <c r="A13" s="18" t="s">
        <v>291</v>
      </c>
      <c r="B13" s="20">
        <f>VLOOKUP($A13,'Reservation Data'!$C$7:$Q$92,8,FALSE)</f>
        <v>0</v>
      </c>
      <c r="C13" s="33">
        <f>TRUNC(B13/B14,6)</f>
        <v>0</v>
      </c>
      <c r="D13" s="20">
        <f>VLOOKUP($A13,'Reservation Data'!$C$7:$Q$92,10,FALSE)</f>
        <v>0</v>
      </c>
      <c r="E13" s="33">
        <f>TRUNC(D13/D14,6)</f>
        <v>0</v>
      </c>
      <c r="F13" s="20">
        <f>VLOOKUP($A13,'Reservation Data'!$C$7:$Q$92,6,FALSE)</f>
        <v>0</v>
      </c>
      <c r="G13" s="33">
        <f>TRUNC(F13/F14,6)</f>
        <v>0</v>
      </c>
      <c r="I13" s="18"/>
      <c r="J13" s="18"/>
      <c r="K13" s="18"/>
    </row>
    <row r="14" spans="1:11" x14ac:dyDescent="0.25">
      <c r="A14" s="16" t="s">
        <v>275</v>
      </c>
      <c r="B14" s="20">
        <f>VLOOKUP($A14,'Reservation Data'!$C$7:$Q$92,8,FALSE)</f>
        <v>379</v>
      </c>
      <c r="C14" s="33"/>
      <c r="D14" s="20">
        <f>VLOOKUP($A14,'Reservation Data'!$C$7:$Q$92,10,FALSE)</f>
        <v>3</v>
      </c>
      <c r="E14" s="33"/>
      <c r="F14" s="20">
        <f>VLOOKUP($A14,'Reservation Data'!$C$7:$Q$92,6,FALSE)</f>
        <v>382</v>
      </c>
      <c r="G14" s="33"/>
      <c r="I14" s="18"/>
      <c r="J14" s="18"/>
      <c r="K14" s="18"/>
    </row>
    <row r="15" spans="1:11" x14ac:dyDescent="0.25">
      <c r="A15" s="18" t="s">
        <v>293</v>
      </c>
      <c r="B15" s="20">
        <f>VLOOKUP($A15,'Reservation Data'!$C$7:$Q$92,8,FALSE)</f>
        <v>203</v>
      </c>
      <c r="C15" s="33">
        <f>TRUNC(B15/B16,6)</f>
        <v>2.5829999999999998E-3</v>
      </c>
      <c r="D15" s="20">
        <f>VLOOKUP($A15,'Reservation Data'!$C$7:$Q$92,10,FALSE)</f>
        <v>12</v>
      </c>
      <c r="E15" s="33">
        <f>TRUNC(D15/D16,6)</f>
        <v>3.5590000000000001E-3</v>
      </c>
      <c r="F15" s="20">
        <f>VLOOKUP($A15,'Reservation Data'!$C$7:$Q$92,6,FALSE)</f>
        <v>215</v>
      </c>
      <c r="G15" s="33">
        <f>TRUNC(F15/F16,6)</f>
        <v>2.6229999999999999E-3</v>
      </c>
      <c r="I15" s="18"/>
      <c r="J15" s="18"/>
      <c r="K15" s="18"/>
    </row>
    <row r="16" spans="1:11" x14ac:dyDescent="0.25">
      <c r="A16" s="16" t="s">
        <v>283</v>
      </c>
      <c r="B16" s="20">
        <f>VLOOKUP($A16,'Reservation Data'!$C$7:$Q$92,8,FALSE)</f>
        <v>78572</v>
      </c>
      <c r="C16" s="33"/>
      <c r="D16" s="20">
        <f>VLOOKUP($A16,'Reservation Data'!$C$7:$Q$92,10,FALSE)</f>
        <v>3371</v>
      </c>
      <c r="E16" s="33"/>
      <c r="F16" s="20">
        <f>VLOOKUP($A16,'Reservation Data'!$C$7:$Q$92,6,FALSE)</f>
        <v>81943</v>
      </c>
      <c r="G16" s="33"/>
      <c r="I16" s="18"/>
      <c r="J16" s="18"/>
      <c r="K16" s="18"/>
    </row>
    <row r="17" spans="1:11" x14ac:dyDescent="0.25">
      <c r="B17" s="20"/>
      <c r="C17" s="33"/>
      <c r="D17" s="20"/>
      <c r="E17" s="33"/>
      <c r="F17" s="20"/>
      <c r="G17" s="33"/>
      <c r="I17" s="18"/>
      <c r="J17" s="18"/>
      <c r="K17" s="18"/>
    </row>
    <row r="18" spans="1:11" x14ac:dyDescent="0.25">
      <c r="A18" s="18" t="s">
        <v>295</v>
      </c>
      <c r="B18" s="20">
        <f>VLOOKUP($A18,'Reservation Data'!$C$7:$Q$92,8,FALSE)</f>
        <v>3</v>
      </c>
      <c r="C18" s="33">
        <f>TRUNC(B18/B19,6)</f>
        <v>6.7999999999999999E-5</v>
      </c>
      <c r="D18" s="20">
        <f>VLOOKUP($A18,'Reservation Data'!$C$7:$Q$92,10,FALSE)</f>
        <v>0</v>
      </c>
      <c r="E18" s="33">
        <f>TRUNC(D18/D19,6)</f>
        <v>0</v>
      </c>
      <c r="F18" s="20">
        <f>VLOOKUP($A18,'Reservation Data'!$C$7:$Q$92,6,FALSE)</f>
        <v>3</v>
      </c>
      <c r="G18" s="33">
        <f>TRUNC(F18/F19,6)</f>
        <v>6.3E-5</v>
      </c>
      <c r="I18" s="18"/>
      <c r="J18" s="18"/>
      <c r="K18" s="18"/>
    </row>
    <row r="19" spans="1:11" x14ac:dyDescent="0.25">
      <c r="A19" s="16" t="s">
        <v>201</v>
      </c>
      <c r="B19" s="20">
        <f>VLOOKUP($A19,'Reservation Data'!$C$7:$Q$92,8,FALSE)</f>
        <v>43907</v>
      </c>
      <c r="C19" s="33"/>
      <c r="D19" s="20">
        <f>VLOOKUP($A19,'Reservation Data'!$C$7:$Q$92,10,FALSE)</f>
        <v>3294</v>
      </c>
      <c r="E19" s="33"/>
      <c r="F19" s="20">
        <f>VLOOKUP($A19,'Reservation Data'!$C$7:$Q$92,6,FALSE)</f>
        <v>47201</v>
      </c>
      <c r="G19" s="33"/>
      <c r="I19" s="18"/>
      <c r="J19" s="18"/>
      <c r="K19" s="18"/>
    </row>
    <row r="20" spans="1:11" x14ac:dyDescent="0.25">
      <c r="A20" s="18" t="s">
        <v>297</v>
      </c>
      <c r="B20" s="20">
        <f>VLOOKUP($A20,'Reservation Data'!$C$7:$Q$92,8,FALSE)</f>
        <v>10431</v>
      </c>
      <c r="C20" s="33">
        <f>TRUNC(B20/B21,6)</f>
        <v>0.88413200000000003</v>
      </c>
      <c r="D20" s="20">
        <f>VLOOKUP($A20,'Reservation Data'!$C$7:$Q$92,10,FALSE)</f>
        <v>1218</v>
      </c>
      <c r="E20" s="33">
        <f>TRUNC(D20/D21,6)</f>
        <v>0.93548299999999995</v>
      </c>
      <c r="F20" s="20">
        <f>VLOOKUP($A20,'Reservation Data'!$C$7:$Q$92,6,FALSE)</f>
        <v>11649</v>
      </c>
      <c r="G20" s="33">
        <f>TRUNC(F20/F21,6)</f>
        <v>0.88923600000000003</v>
      </c>
      <c r="I20" s="18"/>
      <c r="J20" s="18"/>
      <c r="K20" s="18"/>
    </row>
    <row r="21" spans="1:11" x14ac:dyDescent="0.25">
      <c r="A21" s="16" t="s">
        <v>219</v>
      </c>
      <c r="B21" s="20">
        <f>VLOOKUP($A21,'Reservation Data'!$C$7:$Q$92,8,FALSE)</f>
        <v>11798</v>
      </c>
      <c r="C21" s="33"/>
      <c r="D21" s="20">
        <f>VLOOKUP($A21,'Reservation Data'!$C$7:$Q$92,10,FALSE)</f>
        <v>1302</v>
      </c>
      <c r="E21" s="33"/>
      <c r="F21" s="20">
        <f>VLOOKUP($A21,'Reservation Data'!$C$7:$Q$92,6,FALSE)</f>
        <v>13100</v>
      </c>
      <c r="G21" s="33"/>
      <c r="I21" s="18"/>
      <c r="J21" s="18"/>
      <c r="K21" s="18"/>
    </row>
    <row r="22" spans="1:11" x14ac:dyDescent="0.25">
      <c r="A22" s="18" t="s">
        <v>299</v>
      </c>
      <c r="B22" s="20">
        <f>VLOOKUP($A22,'Reservation Data'!$C$7:$Q$92,8,FALSE)</f>
        <v>410</v>
      </c>
      <c r="C22" s="33">
        <f>TRUNC(B22/B23,6)</f>
        <v>6.9369999999999996E-3</v>
      </c>
      <c r="D22" s="20">
        <f>VLOOKUP($A22,'Reservation Data'!$C$7:$Q$92,10,FALSE)</f>
        <v>44</v>
      </c>
      <c r="E22" s="33">
        <f>TRUNC(D22/D23,6)</f>
        <v>8.3379999999999999E-3</v>
      </c>
      <c r="F22" s="20">
        <f>VLOOKUP($A22,'Reservation Data'!$C$7:$Q$92,6,FALSE)</f>
        <v>454</v>
      </c>
      <c r="G22" s="33">
        <f>TRUNC(F22/F23,6)</f>
        <v>7.051E-3</v>
      </c>
      <c r="I22" s="18"/>
      <c r="J22" s="18"/>
      <c r="K22" s="18"/>
    </row>
    <row r="23" spans="1:11" x14ac:dyDescent="0.25">
      <c r="A23" s="16" t="s">
        <v>235</v>
      </c>
      <c r="B23" s="20">
        <f>VLOOKUP($A23,'Reservation Data'!$C$7:$Q$92,8,FALSE)</f>
        <v>59103</v>
      </c>
      <c r="C23" s="33"/>
      <c r="D23" s="20">
        <f>VLOOKUP($A23,'Reservation Data'!$C$7:$Q$92,10,FALSE)</f>
        <v>5277</v>
      </c>
      <c r="E23" s="33"/>
      <c r="F23" s="20">
        <f>VLOOKUP($A23,'Reservation Data'!$C$7:$Q$92,6,FALSE)</f>
        <v>64380</v>
      </c>
      <c r="G23" s="33"/>
      <c r="I23" s="18"/>
      <c r="J23" s="18"/>
      <c r="K23" s="18"/>
    </row>
    <row r="24" spans="1:11" x14ac:dyDescent="0.25">
      <c r="A24" s="18" t="s">
        <v>301</v>
      </c>
      <c r="B24" s="20">
        <f>VLOOKUP($A24,'Reservation Data'!$C$7:$Q$92,8,FALSE)</f>
        <v>670</v>
      </c>
      <c r="C24" s="33">
        <f>TRUNC(B24/B25,6)</f>
        <v>0.163774</v>
      </c>
      <c r="D24" s="20">
        <f>VLOOKUP($A24,'Reservation Data'!$C$7:$Q$92,10,FALSE)</f>
        <v>54</v>
      </c>
      <c r="E24" s="33">
        <f>TRUNC(D24/D25,6)</f>
        <v>0.129186</v>
      </c>
      <c r="F24" s="20">
        <f>VLOOKUP($A24,'Reservation Data'!$C$7:$Q$92,6,FALSE)</f>
        <v>724</v>
      </c>
      <c r="G24" s="33">
        <f>TRUNC(F24/F25,6)</f>
        <v>0.16056699999999999</v>
      </c>
      <c r="I24" s="18"/>
      <c r="J24" s="18"/>
      <c r="K24" s="18"/>
    </row>
    <row r="25" spans="1:11" x14ac:dyDescent="0.25">
      <c r="A25" s="16" t="s">
        <v>261</v>
      </c>
      <c r="B25" s="20">
        <f>VLOOKUP($A25,'Reservation Data'!$C$7:$Q$92,8,FALSE)</f>
        <v>4091</v>
      </c>
      <c r="C25" s="33"/>
      <c r="D25" s="20">
        <f>VLOOKUP($A25,'Reservation Data'!$C$7:$Q$92,10,FALSE)</f>
        <v>418</v>
      </c>
      <c r="E25" s="33"/>
      <c r="F25" s="20">
        <f>VLOOKUP($A25,'Reservation Data'!$C$7:$Q$92,6,FALSE)</f>
        <v>4509</v>
      </c>
      <c r="G25" s="33"/>
      <c r="I25" s="18"/>
      <c r="J25" s="18"/>
      <c r="K25" s="18"/>
    </row>
    <row r="26" spans="1:11" x14ac:dyDescent="0.25">
      <c r="B26" s="20"/>
      <c r="C26" s="33"/>
      <c r="D26" s="20"/>
      <c r="E26" s="33"/>
      <c r="F26" s="20"/>
      <c r="G26" s="33"/>
      <c r="I26" s="18"/>
      <c r="J26" s="18"/>
      <c r="K26" s="18"/>
    </row>
    <row r="27" spans="1:11" x14ac:dyDescent="0.25">
      <c r="A27" s="18" t="s">
        <v>303</v>
      </c>
      <c r="B27" s="20">
        <f>VLOOKUP($A27,'Reservation Data'!$C$7:$Q$92,8,FALSE)</f>
        <v>843</v>
      </c>
      <c r="C27" s="33">
        <f>TRUNC(B27/B28,6)</f>
        <v>0.32750499999999999</v>
      </c>
      <c r="D27" s="20">
        <f>VLOOKUP($A27,'Reservation Data'!$C$7:$Q$92,10,FALSE)</f>
        <v>288</v>
      </c>
      <c r="E27" s="33">
        <f>TRUNC(D27/D28,6)</f>
        <v>0.72</v>
      </c>
      <c r="F27" s="20">
        <f>VLOOKUP($A27,'Reservation Data'!$C$7:$Q$92,6,FALSE)</f>
        <v>1131</v>
      </c>
      <c r="G27" s="33">
        <f>TRUNC(F27/F28,6)</f>
        <v>0.38029499999999999</v>
      </c>
      <c r="I27" s="18"/>
      <c r="J27" s="18"/>
      <c r="K27" s="18"/>
    </row>
    <row r="28" spans="1:11" x14ac:dyDescent="0.25">
      <c r="A28" s="16" t="s">
        <v>177</v>
      </c>
      <c r="B28" s="20">
        <f>VLOOKUP($A28,'Reservation Data'!$C$7:$Q$92,8,FALSE)</f>
        <v>2574</v>
      </c>
      <c r="C28" s="33"/>
      <c r="D28" s="20">
        <f>VLOOKUP($A28,'Reservation Data'!$C$7:$Q$92,10,FALSE)</f>
        <v>400</v>
      </c>
      <c r="E28" s="33"/>
      <c r="F28" s="20">
        <f>VLOOKUP($A28,'Reservation Data'!$C$7:$Q$92,6,FALSE)</f>
        <v>2974</v>
      </c>
      <c r="G28" s="33"/>
      <c r="I28" s="18"/>
      <c r="J28" s="18"/>
      <c r="K28" s="18"/>
    </row>
    <row r="29" spans="1:11" x14ac:dyDescent="0.25">
      <c r="A29" s="18" t="s">
        <v>305</v>
      </c>
      <c r="B29" s="20">
        <f>VLOOKUP($A29,'Reservation Data'!$C$7:$Q$92,8,FALSE)</f>
        <v>33</v>
      </c>
      <c r="C29" s="33">
        <f>TRUNC(B29/B30,6)</f>
        <v>1.8675000000000001E-2</v>
      </c>
      <c r="D29" s="20">
        <f>VLOOKUP($A29,'Reservation Data'!$C$7:$Q$92,10,FALSE)</f>
        <v>28</v>
      </c>
      <c r="E29" s="33">
        <f>TRUNC(D29/D30,6)</f>
        <v>0.235294</v>
      </c>
      <c r="F29" s="20">
        <f>VLOOKUP($A29,'Reservation Data'!$C$7:$Q$92,6,FALSE)</f>
        <v>61</v>
      </c>
      <c r="G29" s="33">
        <f>TRUNC(F29/F30,6)</f>
        <v>3.2342999999999997E-2</v>
      </c>
      <c r="I29" s="18"/>
      <c r="J29" s="18"/>
      <c r="K29" s="18"/>
    </row>
    <row r="30" spans="1:11" x14ac:dyDescent="0.25">
      <c r="A30" s="16" t="s">
        <v>243</v>
      </c>
      <c r="B30" s="20">
        <f>VLOOKUP($A30,'Reservation Data'!$C$7:$Q$92,8,FALSE)</f>
        <v>1767</v>
      </c>
      <c r="C30" s="33"/>
      <c r="D30" s="20">
        <f>VLOOKUP($A30,'Reservation Data'!$C$7:$Q$92,10,FALSE)</f>
        <v>119</v>
      </c>
      <c r="E30" s="33"/>
      <c r="F30" s="20">
        <f>VLOOKUP($A30,'Reservation Data'!$C$7:$Q$92,6,FALSE)</f>
        <v>1886</v>
      </c>
      <c r="G30" s="33"/>
      <c r="I30" s="18"/>
      <c r="J30" s="18"/>
      <c r="K30" s="18"/>
    </row>
    <row r="31" spans="1:11" x14ac:dyDescent="0.25">
      <c r="B31" s="20"/>
      <c r="C31" s="33"/>
      <c r="D31" s="20"/>
      <c r="E31" s="33"/>
      <c r="F31" s="20"/>
      <c r="G31" s="33"/>
      <c r="I31" s="18"/>
      <c r="J31" s="18"/>
      <c r="K31" s="18"/>
    </row>
    <row r="32" spans="1:11" x14ac:dyDescent="0.25">
      <c r="A32" s="18" t="s">
        <v>307</v>
      </c>
      <c r="B32" s="20">
        <f>VLOOKUP($A32,'Reservation Data'!$C$7:$Q$92,8,FALSE)</f>
        <v>9</v>
      </c>
      <c r="C32" s="33">
        <f>TRUNC(B32/B33,6)</f>
        <v>9.8250000000000004E-3</v>
      </c>
      <c r="D32" s="20">
        <f>VLOOKUP($A32,'Reservation Data'!$C$7:$Q$92,10,FALSE)</f>
        <v>0</v>
      </c>
      <c r="E32" s="33">
        <f>TRUNC(D32/D33,6)</f>
        <v>0</v>
      </c>
      <c r="F32" s="20">
        <f>VLOOKUP($A32,'Reservation Data'!$C$7:$Q$92,6,FALSE)</f>
        <v>9</v>
      </c>
      <c r="G32" s="33">
        <f>TRUNC(F32/F33,6)</f>
        <v>9.5739999999999992E-3</v>
      </c>
      <c r="I32" s="18"/>
      <c r="J32" s="18"/>
      <c r="K32" s="18"/>
    </row>
    <row r="33" spans="1:11" x14ac:dyDescent="0.25">
      <c r="A33" s="16" t="s">
        <v>191</v>
      </c>
      <c r="B33" s="20">
        <f>VLOOKUP($A33,'Reservation Data'!$C$7:$Q$92,8,FALSE)</f>
        <v>916</v>
      </c>
      <c r="C33" s="33"/>
      <c r="D33" s="20">
        <f>VLOOKUP($A33,'Reservation Data'!$C$7:$Q$92,10,FALSE)</f>
        <v>24</v>
      </c>
      <c r="E33" s="33"/>
      <c r="F33" s="20">
        <f>VLOOKUP($A33,'Reservation Data'!$C$7:$Q$92,6,FALSE)</f>
        <v>940</v>
      </c>
      <c r="G33" s="33"/>
      <c r="I33" s="18"/>
      <c r="J33" s="18"/>
      <c r="K33" s="18"/>
    </row>
    <row r="34" spans="1:11" x14ac:dyDescent="0.25">
      <c r="A34" s="18" t="s">
        <v>309</v>
      </c>
      <c r="B34" s="20">
        <f>VLOOKUP($A34,'Reservation Data'!$C$7:$Q$92,8,FALSE)</f>
        <v>2772</v>
      </c>
      <c r="C34" s="33">
        <f>TRUNC(B34/B35,6)</f>
        <v>0.77538399999999996</v>
      </c>
      <c r="D34" s="20">
        <f>VLOOKUP($A34,'Reservation Data'!$C$7:$Q$92,10,FALSE)</f>
        <v>250</v>
      </c>
      <c r="E34" s="33">
        <f>TRUNC(D34/D35,6)</f>
        <v>0.96525000000000005</v>
      </c>
      <c r="F34" s="20">
        <f>VLOOKUP($A34,'Reservation Data'!$C$7:$Q$92,6,FALSE)</f>
        <v>3022</v>
      </c>
      <c r="G34" s="33">
        <f>TRUNC(F34/F35,6)</f>
        <v>0.78820999999999997</v>
      </c>
      <c r="I34" s="18"/>
      <c r="J34" s="18"/>
      <c r="K34" s="18"/>
    </row>
    <row r="35" spans="1:11" x14ac:dyDescent="0.25">
      <c r="A35" s="16" t="s">
        <v>257</v>
      </c>
      <c r="B35" s="20">
        <f>VLOOKUP($A35,'Reservation Data'!$C$7:$Q$92,8,FALSE)</f>
        <v>3575</v>
      </c>
      <c r="C35" s="33"/>
      <c r="D35" s="20">
        <f>VLOOKUP($A35,'Reservation Data'!$C$7:$Q$92,10,FALSE)</f>
        <v>259</v>
      </c>
      <c r="E35" s="33"/>
      <c r="F35" s="20">
        <f>VLOOKUP($A35,'Reservation Data'!$C$7:$Q$92,6,FALSE)</f>
        <v>3834</v>
      </c>
      <c r="G35" s="33"/>
      <c r="I35" s="18"/>
      <c r="J35" s="18"/>
      <c r="K35" s="18"/>
    </row>
    <row r="36" spans="1:11" x14ac:dyDescent="0.25">
      <c r="A36" s="18" t="s">
        <v>311</v>
      </c>
      <c r="B36" s="20">
        <f>VLOOKUP($A36,'Reservation Data'!$C$7:$Q$92,8,FALSE)</f>
        <v>60</v>
      </c>
      <c r="C36" s="33">
        <f>TRUNC(B36/B37,6)</f>
        <v>3.1511999999999998E-2</v>
      </c>
      <c r="D36" s="20">
        <f>VLOOKUP($A36,'Reservation Data'!$C$7:$Q$92,10,FALSE)</f>
        <v>2</v>
      </c>
      <c r="E36" s="33">
        <f>TRUNC(D36/D37,6)</f>
        <v>3.7734999999999998E-2</v>
      </c>
      <c r="F36" s="20">
        <f>VLOOKUP($A36,'Reservation Data'!$C$7:$Q$92,6,FALSE)</f>
        <v>62</v>
      </c>
      <c r="G36" s="33">
        <f>TRUNC(F36/F37,6)</f>
        <v>3.1681000000000001E-2</v>
      </c>
      <c r="I36" s="18"/>
      <c r="J36" s="18"/>
      <c r="K36" s="18"/>
    </row>
    <row r="37" spans="1:11" x14ac:dyDescent="0.25">
      <c r="A37" s="16" t="s">
        <v>263</v>
      </c>
      <c r="B37" s="20">
        <f>VLOOKUP($A37,'Reservation Data'!$C$7:$Q$92,8,FALSE)</f>
        <v>1904</v>
      </c>
      <c r="C37" s="33"/>
      <c r="D37" s="20">
        <f>VLOOKUP($A37,'Reservation Data'!$C$7:$Q$92,10,FALSE)</f>
        <v>53</v>
      </c>
      <c r="E37" s="33"/>
      <c r="F37" s="20">
        <f>VLOOKUP($A37,'Reservation Data'!$C$7:$Q$92,6,FALSE)</f>
        <v>1957</v>
      </c>
      <c r="G37" s="33"/>
      <c r="I37" s="18"/>
      <c r="J37" s="18"/>
    </row>
    <row r="38" spans="1:11" x14ac:dyDescent="0.25">
      <c r="A38" s="18" t="s">
        <v>313</v>
      </c>
      <c r="B38" s="20">
        <f>VLOOKUP($A38,'Reservation Data'!$C$7:$Q$92,8,FALSE)</f>
        <v>367</v>
      </c>
      <c r="C38" s="33">
        <f>TRUNC(B38/B39,6)</f>
        <v>9.7788E-2</v>
      </c>
      <c r="D38" s="20">
        <f>VLOOKUP($A38,'Reservation Data'!$C$7:$Q$92,10,FALSE)</f>
        <v>30</v>
      </c>
      <c r="E38" s="33">
        <f>TRUNC(D38/D39,6)</f>
        <v>0.3</v>
      </c>
      <c r="F38" s="20">
        <f>VLOOKUP($A38,'Reservation Data'!$C$7:$Q$92,6,FALSE)</f>
        <v>397</v>
      </c>
      <c r="G38" s="33">
        <f>TRUNC(F38/F39,6)</f>
        <v>0.103036</v>
      </c>
      <c r="I38" s="18"/>
      <c r="J38" s="18"/>
    </row>
    <row r="39" spans="1:11" x14ac:dyDescent="0.25">
      <c r="A39" s="16" t="s">
        <v>277</v>
      </c>
      <c r="B39" s="20">
        <f>VLOOKUP($A39,'Reservation Data'!$C$7:$Q$92,8,FALSE)</f>
        <v>3753</v>
      </c>
      <c r="C39" s="33"/>
      <c r="D39" s="20">
        <f>VLOOKUP($A39,'Reservation Data'!$C$7:$Q$92,10,FALSE)</f>
        <v>100</v>
      </c>
      <c r="E39" s="33"/>
      <c r="F39" s="20">
        <f>VLOOKUP($A39,'Reservation Data'!$C$7:$Q$92,6,FALSE)</f>
        <v>3853</v>
      </c>
      <c r="G39" s="33"/>
      <c r="I39" s="18"/>
      <c r="J39" s="18"/>
    </row>
    <row r="40" spans="1:11" x14ac:dyDescent="0.25">
      <c r="B40" s="20"/>
      <c r="C40" s="33"/>
      <c r="D40" s="20"/>
      <c r="E40" s="33"/>
      <c r="F40" s="20"/>
      <c r="G40" s="33"/>
      <c r="I40" s="18"/>
      <c r="J40" s="18"/>
    </row>
    <row r="41" spans="1:11" x14ac:dyDescent="0.25">
      <c r="A41" s="18" t="s">
        <v>315</v>
      </c>
      <c r="B41" s="20">
        <f>VLOOKUP($A41,'Reservation Data'!$C$7:$Q$92,8,FALSE)</f>
        <v>381</v>
      </c>
      <c r="C41" s="33">
        <f>TRUNC(B41/B42,6)</f>
        <v>8.1707000000000002E-2</v>
      </c>
      <c r="D41" s="20">
        <f>VLOOKUP($A41,'Reservation Data'!$C$7:$Q$92,10,FALSE)</f>
        <v>173</v>
      </c>
      <c r="E41" s="33">
        <f>TRUNC(D41/D42,6)</f>
        <v>0.14888100000000001</v>
      </c>
      <c r="F41" s="20">
        <f>VLOOKUP($A41,'Reservation Data'!$C$7:$Q$92,6,FALSE)</f>
        <v>554</v>
      </c>
      <c r="G41" s="33">
        <f>TRUNC(F41/F42,6)</f>
        <v>9.5106999999999997E-2</v>
      </c>
      <c r="I41" s="18"/>
      <c r="J41" s="18"/>
    </row>
    <row r="42" spans="1:11" x14ac:dyDescent="0.25">
      <c r="A42" s="16" t="s">
        <v>175</v>
      </c>
      <c r="B42" s="20">
        <f>VLOOKUP($A42,'Reservation Data'!$C$7:$Q$92,8,FALSE)</f>
        <v>4663</v>
      </c>
      <c r="C42" s="33"/>
      <c r="D42" s="20">
        <f>VLOOKUP($A42,'Reservation Data'!$C$7:$Q$92,10,FALSE)</f>
        <v>1162</v>
      </c>
      <c r="E42" s="33"/>
      <c r="F42" s="20">
        <f>VLOOKUP($A42,'Reservation Data'!$C$7:$Q$92,6,FALSE)</f>
        <v>5825</v>
      </c>
      <c r="G42" s="33"/>
      <c r="I42" s="18"/>
      <c r="J42" s="18"/>
    </row>
    <row r="43" spans="1:11" x14ac:dyDescent="0.25">
      <c r="A43" s="18" t="s">
        <v>317</v>
      </c>
      <c r="B43" s="20">
        <f>VLOOKUP($A43,'Reservation Data'!$C$7:$Q$92,8,FALSE)</f>
        <v>968</v>
      </c>
      <c r="C43" s="33">
        <f>TRUNC(B43/B44,6)</f>
        <v>0.24187900000000001</v>
      </c>
      <c r="D43" s="20">
        <f>VLOOKUP($A43,'Reservation Data'!$C$7:$Q$92,10,FALSE)</f>
        <v>364</v>
      </c>
      <c r="E43" s="33">
        <f>TRUNC(D43/D44,6)</f>
        <v>0.76470499999999997</v>
      </c>
      <c r="F43" s="20">
        <f>VLOOKUP($A43,'Reservation Data'!$C$7:$Q$92,6,FALSE)</f>
        <v>1332</v>
      </c>
      <c r="G43" s="33">
        <f>TRUNC(F43/F44,6)</f>
        <v>0.297454</v>
      </c>
      <c r="I43" s="18"/>
      <c r="J43" s="18"/>
    </row>
    <row r="44" spans="1:11" x14ac:dyDescent="0.25">
      <c r="A44" s="16" t="s">
        <v>259</v>
      </c>
      <c r="B44" s="20">
        <f>VLOOKUP($A44,'Reservation Data'!$C$7:$Q$92,8,FALSE)</f>
        <v>4002</v>
      </c>
      <c r="C44" s="33"/>
      <c r="D44" s="20">
        <f>VLOOKUP($A44,'Reservation Data'!$C$7:$Q$92,10,FALSE)</f>
        <v>476</v>
      </c>
      <c r="E44" s="33"/>
      <c r="F44" s="20">
        <f>VLOOKUP($A44,'Reservation Data'!$C$7:$Q$92,6,FALSE)</f>
        <v>4478</v>
      </c>
      <c r="G44" s="33"/>
      <c r="I44" s="18"/>
      <c r="J44" s="18"/>
    </row>
    <row r="45" spans="1:11" x14ac:dyDescent="0.25">
      <c r="B45" s="20"/>
      <c r="C45" s="33"/>
      <c r="D45" s="20"/>
      <c r="E45" s="33"/>
      <c r="F45" s="20"/>
      <c r="G45" s="33"/>
      <c r="I45" s="18"/>
      <c r="J45" s="18"/>
    </row>
    <row r="46" spans="1:11" x14ac:dyDescent="0.25">
      <c r="A46" s="18" t="s">
        <v>319</v>
      </c>
      <c r="B46" s="20">
        <f>VLOOKUP($A46,'Reservation Data'!$C$7:$Q$92,8,FALSE)</f>
        <v>299</v>
      </c>
      <c r="C46" s="33">
        <f>TRUNC(B46/B47,6)</f>
        <v>0.11912300000000001</v>
      </c>
      <c r="D46" s="20">
        <f>VLOOKUP($A46,'Reservation Data'!$C$7:$Q$92,10,FALSE)</f>
        <v>48</v>
      </c>
      <c r="E46" s="33">
        <f>TRUNC(D46/D47,6)</f>
        <v>0.42857099999999998</v>
      </c>
      <c r="F46" s="20">
        <f>VLOOKUP($A46,'Reservation Data'!$C$7:$Q$92,6,FALSE)</f>
        <v>347</v>
      </c>
      <c r="G46" s="33">
        <f>TRUNC(F46/F47,6)</f>
        <v>0.13234099999999999</v>
      </c>
      <c r="I46" s="18"/>
      <c r="J46" s="18"/>
    </row>
    <row r="47" spans="1:11" x14ac:dyDescent="0.25">
      <c r="A47" s="16" t="s">
        <v>187</v>
      </c>
      <c r="B47" s="20">
        <f>VLOOKUP($A47,'Reservation Data'!$C$7:$Q$92,8,FALSE)</f>
        <v>2510</v>
      </c>
      <c r="C47" s="33"/>
      <c r="D47" s="20">
        <f>VLOOKUP($A47,'Reservation Data'!$C$7:$Q$92,10,FALSE)</f>
        <v>112</v>
      </c>
      <c r="E47" s="33"/>
      <c r="F47" s="20">
        <f>VLOOKUP($A47,'Reservation Data'!$C$7:$Q$92,6,FALSE)</f>
        <v>2622</v>
      </c>
      <c r="G47" s="33"/>
      <c r="I47" s="18"/>
      <c r="J47" s="18"/>
    </row>
    <row r="48" spans="1:11" x14ac:dyDescent="0.25">
      <c r="A48" s="18" t="s">
        <v>321</v>
      </c>
      <c r="B48" s="20">
        <f>VLOOKUP($A48,'Reservation Data'!$C$7:$Q$92,8,FALSE)</f>
        <v>662</v>
      </c>
      <c r="C48" s="33">
        <f>TRUNC(B48/B49,6)</f>
        <v>8.9896000000000004E-2</v>
      </c>
      <c r="D48" s="20">
        <f>VLOOKUP($A48,'Reservation Data'!$C$7:$Q$92,10,FALSE)</f>
        <v>133</v>
      </c>
      <c r="E48" s="33">
        <f>TRUNC(D48/D49,6)</f>
        <v>0.43894300000000003</v>
      </c>
      <c r="F48" s="20">
        <f>VLOOKUP($A48,'Reservation Data'!$C$7:$Q$92,6,FALSE)</f>
        <v>795</v>
      </c>
      <c r="G48" s="33">
        <f>TRUNC(F48/F49,6)</f>
        <v>0.10369100000000001</v>
      </c>
      <c r="I48" s="18"/>
      <c r="J48" s="18"/>
    </row>
    <row r="49" spans="1:10" x14ac:dyDescent="0.25">
      <c r="A49" s="16" t="s">
        <v>213</v>
      </c>
      <c r="B49" s="20">
        <f>VLOOKUP($A49,'Reservation Data'!$C$7:$Q$92,8,FALSE)</f>
        <v>7364</v>
      </c>
      <c r="C49" s="33"/>
      <c r="D49" s="20">
        <f>VLOOKUP($A49,'Reservation Data'!$C$7:$Q$92,10,FALSE)</f>
        <v>303</v>
      </c>
      <c r="E49" s="33"/>
      <c r="F49" s="20">
        <f>VLOOKUP($A49,'Reservation Data'!$C$7:$Q$92,6,FALSE)</f>
        <v>7667</v>
      </c>
      <c r="G49" s="33"/>
      <c r="I49" s="18"/>
      <c r="J49" s="18"/>
    </row>
    <row r="50" spans="1:10" x14ac:dyDescent="0.25">
      <c r="B50" s="20"/>
      <c r="C50" s="33"/>
      <c r="D50" s="20"/>
      <c r="E50" s="33"/>
      <c r="F50" s="20"/>
      <c r="G50" s="33"/>
      <c r="I50" s="18"/>
      <c r="J50" s="18"/>
    </row>
    <row r="51" spans="1:10" x14ac:dyDescent="0.25">
      <c r="A51" s="18" t="s">
        <v>323</v>
      </c>
      <c r="B51" s="20">
        <f>VLOOKUP($A51,'Reservation Data'!$C$7:$Q$92,8,FALSE)</f>
        <v>0</v>
      </c>
      <c r="C51" s="33">
        <f>TRUNC(B51/B52,6)</f>
        <v>0</v>
      </c>
      <c r="D51" s="20">
        <f>VLOOKUP($A51,'Reservation Data'!$C$7:$Q$92,10,FALSE)</f>
        <v>0</v>
      </c>
      <c r="E51" s="33">
        <f>TRUNC(D51/D52,6)</f>
        <v>0</v>
      </c>
      <c r="F51" s="20">
        <f>VLOOKUP($A51,'Reservation Data'!$C$7:$Q$92,6,FALSE)</f>
        <v>0</v>
      </c>
      <c r="G51" s="33">
        <f>TRUNC(F51/F52,6)</f>
        <v>0</v>
      </c>
      <c r="I51" s="18"/>
      <c r="J51" s="18"/>
    </row>
    <row r="52" spans="1:10" x14ac:dyDescent="0.25">
      <c r="A52" s="16" t="s">
        <v>177</v>
      </c>
      <c r="B52" s="20">
        <f>VLOOKUP($A52,'Reservation Data'!$C$7:$Q$92,8,FALSE)</f>
        <v>2574</v>
      </c>
      <c r="C52" s="33"/>
      <c r="D52" s="20">
        <f>VLOOKUP($A52,'Reservation Data'!$C$7:$Q$92,10,FALSE)</f>
        <v>400</v>
      </c>
      <c r="E52" s="33"/>
      <c r="F52" s="20">
        <f>VLOOKUP($A52,'Reservation Data'!$C$7:$Q$92,6,FALSE)</f>
        <v>2974</v>
      </c>
      <c r="G52" s="33"/>
      <c r="I52" s="18"/>
      <c r="J52" s="18"/>
    </row>
    <row r="53" spans="1:10" x14ac:dyDescent="0.25">
      <c r="A53" s="18" t="s">
        <v>325</v>
      </c>
      <c r="B53" s="20">
        <f>VLOOKUP($A53,'Reservation Data'!$C$7:$Q$92,8,FALSE)</f>
        <v>0</v>
      </c>
      <c r="C53" s="33">
        <f>TRUNC(B53/B54,6)</f>
        <v>0</v>
      </c>
      <c r="D53" s="20">
        <f>VLOOKUP($A53,'Reservation Data'!$C$7:$Q$92,10,FALSE)</f>
        <v>0</v>
      </c>
      <c r="E53" s="33">
        <f>TRUNC(D53/D54,6)</f>
        <v>0</v>
      </c>
      <c r="F53" s="20">
        <f>VLOOKUP($A53,'Reservation Data'!$C$7:$Q$92,6,FALSE)</f>
        <v>0</v>
      </c>
      <c r="G53" s="33">
        <f>TRUNC(F53/F54,6)</f>
        <v>0</v>
      </c>
      <c r="I53" s="18"/>
      <c r="J53" s="18"/>
    </row>
    <row r="54" spans="1:10" x14ac:dyDescent="0.25">
      <c r="A54" s="16" t="s">
        <v>183</v>
      </c>
      <c r="B54" s="20">
        <f>VLOOKUP($A54,'Reservation Data'!$C$7:$Q$92,8,FALSE)</f>
        <v>606</v>
      </c>
      <c r="C54" s="33"/>
      <c r="D54" s="20">
        <f>VLOOKUP($A54,'Reservation Data'!$C$7:$Q$92,10,FALSE)</f>
        <v>14</v>
      </c>
      <c r="E54" s="33"/>
      <c r="F54" s="20">
        <f>VLOOKUP($A54,'Reservation Data'!$C$7:$Q$92,6,FALSE)</f>
        <v>620</v>
      </c>
      <c r="G54" s="33"/>
      <c r="I54" s="18"/>
      <c r="J54" s="18"/>
    </row>
    <row r="55" spans="1:10" x14ac:dyDescent="0.25">
      <c r="A55" s="18" t="s">
        <v>327</v>
      </c>
      <c r="B55" s="20">
        <f>VLOOKUP($A55,'Reservation Data'!$C$7:$Q$92,8,FALSE)</f>
        <v>0</v>
      </c>
      <c r="C55" s="33">
        <f>TRUNC(B55/B56,6)</f>
        <v>0</v>
      </c>
      <c r="D55" s="20">
        <f>VLOOKUP($A55,'Reservation Data'!$C$7:$Q$92,10,FALSE)</f>
        <v>0</v>
      </c>
      <c r="E55" s="33">
        <f>TRUNC(D55/D56,6)</f>
        <v>0</v>
      </c>
      <c r="F55" s="20">
        <f>VLOOKUP($A55,'Reservation Data'!$C$7:$Q$92,6,FALSE)</f>
        <v>0</v>
      </c>
      <c r="G55" s="33">
        <f>TRUNC(F55/F56,6)</f>
        <v>0</v>
      </c>
      <c r="I55" s="18"/>
      <c r="J55" s="18"/>
    </row>
    <row r="56" spans="1:10" x14ac:dyDescent="0.25">
      <c r="A56" s="16" t="s">
        <v>187</v>
      </c>
      <c r="B56" s="20">
        <f>VLOOKUP($A56,'Reservation Data'!$C$7:$Q$92,8,FALSE)</f>
        <v>2510</v>
      </c>
      <c r="C56" s="33"/>
      <c r="D56" s="20">
        <f>VLOOKUP($A56,'Reservation Data'!$C$7:$Q$92,10,FALSE)</f>
        <v>112</v>
      </c>
      <c r="E56" s="33"/>
      <c r="F56" s="20">
        <f>VLOOKUP($A56,'Reservation Data'!$C$7:$Q$92,6,FALSE)</f>
        <v>2622</v>
      </c>
      <c r="G56" s="33"/>
      <c r="I56" s="18"/>
      <c r="J56" s="18"/>
    </row>
    <row r="57" spans="1:10" x14ac:dyDescent="0.25">
      <c r="A57" s="18" t="s">
        <v>329</v>
      </c>
      <c r="B57" s="20">
        <f>VLOOKUP($A57,'Reservation Data'!$C$7:$Q$92,8,FALSE)</f>
        <v>5</v>
      </c>
      <c r="C57" s="33">
        <f>TRUNC(B57/B58,6)</f>
        <v>5.4580000000000002E-3</v>
      </c>
      <c r="D57" s="20">
        <f>VLOOKUP($A57,'Reservation Data'!$C$7:$Q$92,10,FALSE)</f>
        <v>0</v>
      </c>
      <c r="E57" s="33">
        <f>TRUNC(D57/D58,6)</f>
        <v>0</v>
      </c>
      <c r="F57" s="20">
        <f>VLOOKUP($A57,'Reservation Data'!$C$7:$Q$92,6,FALSE)</f>
        <v>5</v>
      </c>
      <c r="G57" s="33">
        <f>TRUNC(F57/F58,6)</f>
        <v>5.3189999999999999E-3</v>
      </c>
      <c r="I57" s="18"/>
      <c r="J57" s="18"/>
    </row>
    <row r="58" spans="1:10" x14ac:dyDescent="0.25">
      <c r="A58" s="16" t="s">
        <v>191</v>
      </c>
      <c r="B58" s="20">
        <f>VLOOKUP($A58,'Reservation Data'!$C$7:$Q$92,8,FALSE)</f>
        <v>916</v>
      </c>
      <c r="C58" s="33"/>
      <c r="D58" s="20">
        <f>VLOOKUP($A58,'Reservation Data'!$C$7:$Q$92,10,FALSE)</f>
        <v>24</v>
      </c>
      <c r="E58" s="33"/>
      <c r="F58" s="20">
        <f>VLOOKUP($A58,'Reservation Data'!$C$7:$Q$92,6,FALSE)</f>
        <v>940</v>
      </c>
      <c r="G58" s="33"/>
      <c r="I58" s="18"/>
      <c r="J58" s="18"/>
    </row>
    <row r="59" spans="1:10" x14ac:dyDescent="0.25">
      <c r="A59" s="18" t="s">
        <v>331</v>
      </c>
      <c r="B59" s="20">
        <f>VLOOKUP($A59,'Reservation Data'!$C$7:$Q$92,8,FALSE)</f>
        <v>0</v>
      </c>
      <c r="C59" s="33">
        <f>TRUNC(B59/B60,6)</f>
        <v>0</v>
      </c>
      <c r="D59" s="20">
        <f>VLOOKUP($A59,'Reservation Data'!$C$7:$Q$92,10,FALSE)</f>
        <v>0</v>
      </c>
      <c r="E59" s="33">
        <f>TRUNC(D59/D60,6)</f>
        <v>0</v>
      </c>
      <c r="F59" s="20">
        <f>VLOOKUP($A59,'Reservation Data'!$C$7:$Q$92,6,FALSE)</f>
        <v>0</v>
      </c>
      <c r="G59" s="33">
        <f>TRUNC(F59/F60,6)</f>
        <v>0</v>
      </c>
      <c r="I59" s="18"/>
      <c r="J59" s="18"/>
    </row>
    <row r="60" spans="1:10" x14ac:dyDescent="0.25">
      <c r="A60" s="16" t="s">
        <v>227</v>
      </c>
      <c r="B60" s="20">
        <f>VLOOKUP($A60,'Reservation Data'!$C$7:$Q$92,8,FALSE)</f>
        <v>920</v>
      </c>
      <c r="C60" s="33"/>
      <c r="D60" s="20">
        <f>VLOOKUP($A60,'Reservation Data'!$C$7:$Q$92,10,FALSE)</f>
        <v>7</v>
      </c>
      <c r="E60" s="33"/>
      <c r="F60" s="20">
        <f>VLOOKUP($A60,'Reservation Data'!$C$7:$Q$92,6,FALSE)</f>
        <v>927</v>
      </c>
      <c r="G60" s="33"/>
      <c r="I60" s="18"/>
      <c r="J60" s="18"/>
    </row>
    <row r="61" spans="1:10" x14ac:dyDescent="0.25">
      <c r="A61" s="18" t="s">
        <v>333</v>
      </c>
      <c r="B61" s="20">
        <f>VLOOKUP($A61,'Reservation Data'!$C$7:$Q$92,8,FALSE)</f>
        <v>0</v>
      </c>
      <c r="C61" s="33">
        <f>TRUNC(B61/B62,6)</f>
        <v>0</v>
      </c>
      <c r="D61" s="20">
        <f>VLOOKUP($A61,'Reservation Data'!$C$7:$Q$92,10,FALSE)</f>
        <v>0</v>
      </c>
      <c r="E61" s="33">
        <f>TRUNC(D61/D62,6)</f>
        <v>0</v>
      </c>
      <c r="F61" s="20">
        <f>VLOOKUP($A61,'Reservation Data'!$C$7:$Q$92,6,FALSE)</f>
        <v>0</v>
      </c>
      <c r="G61" s="33">
        <f>TRUNC(F61/F62,6)</f>
        <v>0</v>
      </c>
      <c r="I61" s="18"/>
      <c r="J61" s="18"/>
    </row>
    <row r="62" spans="1:10" x14ac:dyDescent="0.25">
      <c r="A62" s="16" t="s">
        <v>243</v>
      </c>
      <c r="B62" s="20">
        <f>VLOOKUP($A62,'Reservation Data'!$C$7:$Q$92,8,FALSE)</f>
        <v>1767</v>
      </c>
      <c r="C62" s="33"/>
      <c r="D62" s="20">
        <f>VLOOKUP($A62,'Reservation Data'!$C$7:$Q$92,10,FALSE)</f>
        <v>119</v>
      </c>
      <c r="E62" s="33"/>
      <c r="F62" s="20">
        <f>VLOOKUP($A62,'Reservation Data'!$C$7:$Q$92,6,FALSE)</f>
        <v>1886</v>
      </c>
      <c r="G62" s="33"/>
      <c r="I62" s="18"/>
      <c r="J62" s="18"/>
    </row>
    <row r="63" spans="1:10" x14ac:dyDescent="0.25">
      <c r="A63" s="18" t="s">
        <v>335</v>
      </c>
      <c r="B63" s="20">
        <f>VLOOKUP($A63,'Reservation Data'!$C$7:$Q$92,8,FALSE)</f>
        <v>1</v>
      </c>
      <c r="C63" s="33">
        <f>TRUNC(B63/B64,6)</f>
        <v>2.7900000000000001E-4</v>
      </c>
      <c r="D63" s="20">
        <f>VLOOKUP($A63,'Reservation Data'!$C$7:$Q$92,10,FALSE)</f>
        <v>0</v>
      </c>
      <c r="E63" s="33">
        <f>TRUNC(D63/D64,6)</f>
        <v>0</v>
      </c>
      <c r="F63" s="20">
        <f>VLOOKUP($A63,'Reservation Data'!$C$7:$Q$92,6,FALSE)</f>
        <v>1</v>
      </c>
      <c r="G63" s="33">
        <f>TRUNC(F63/F64,6)</f>
        <v>2.5999999999999998E-4</v>
      </c>
      <c r="I63" s="18"/>
      <c r="J63" s="18"/>
    </row>
    <row r="64" spans="1:10" x14ac:dyDescent="0.25">
      <c r="A64" s="16" t="s">
        <v>257</v>
      </c>
      <c r="B64" s="20">
        <f>VLOOKUP($A64,'Reservation Data'!$C$7:$Q$92,8,FALSE)</f>
        <v>3575</v>
      </c>
      <c r="C64" s="33"/>
      <c r="D64" s="20">
        <f>VLOOKUP($A64,'Reservation Data'!$C$7:$Q$92,10,FALSE)</f>
        <v>259</v>
      </c>
      <c r="E64" s="33"/>
      <c r="F64" s="20">
        <f>VLOOKUP($A64,'Reservation Data'!$C$7:$Q$92,6,FALSE)</f>
        <v>3834</v>
      </c>
      <c r="G64" s="33"/>
      <c r="I64" s="18"/>
      <c r="J64" s="18"/>
    </row>
    <row r="65" spans="1:10" x14ac:dyDescent="0.25">
      <c r="A65" s="18" t="s">
        <v>337</v>
      </c>
      <c r="B65" s="20">
        <f>VLOOKUP($A65,'Reservation Data'!$C$7:$Q$92,8,FALSE)</f>
        <v>0</v>
      </c>
      <c r="C65" s="33">
        <f>TRUNC(B65/B66,6)</f>
        <v>0</v>
      </c>
      <c r="D65" s="20">
        <f>VLOOKUP($A65,'Reservation Data'!$C$7:$Q$92,10,FALSE)</f>
        <v>0</v>
      </c>
      <c r="E65" s="33">
        <f>TRUNC(D65/D66,6)</f>
        <v>0</v>
      </c>
      <c r="F65" s="20">
        <f>VLOOKUP($A65,'Reservation Data'!$C$7:$Q$92,6,FALSE)</f>
        <v>0</v>
      </c>
      <c r="G65" s="33">
        <f>TRUNC(F65/F66,6)</f>
        <v>0</v>
      </c>
      <c r="I65" s="18"/>
      <c r="J65" s="18"/>
    </row>
    <row r="66" spans="1:10" x14ac:dyDescent="0.25">
      <c r="A66" s="16" t="s">
        <v>263</v>
      </c>
      <c r="B66" s="20">
        <f>VLOOKUP($A66,'Reservation Data'!$C$7:$Q$92,8,FALSE)</f>
        <v>1904</v>
      </c>
      <c r="C66" s="33"/>
      <c r="D66" s="20">
        <f>VLOOKUP($A66,'Reservation Data'!$C$7:$Q$92,10,FALSE)</f>
        <v>53</v>
      </c>
      <c r="E66" s="33"/>
      <c r="F66" s="20">
        <f>VLOOKUP($A66,'Reservation Data'!$C$7:$Q$92,6,FALSE)</f>
        <v>1957</v>
      </c>
      <c r="G66" s="33"/>
      <c r="I66" s="18"/>
      <c r="J66" s="18"/>
    </row>
    <row r="67" spans="1:10" x14ac:dyDescent="0.25">
      <c r="A67" s="18" t="s">
        <v>339</v>
      </c>
      <c r="B67" s="20">
        <f>VLOOKUP($A67,'Reservation Data'!$C$7:$Q$92,8,FALSE)</f>
        <v>0</v>
      </c>
      <c r="C67" s="33">
        <f>TRUNC(B67/B68,6)</f>
        <v>0</v>
      </c>
      <c r="D67" s="20">
        <f>VLOOKUP($A67,'Reservation Data'!$C$7:$Q$92,10,FALSE)</f>
        <v>0</v>
      </c>
      <c r="E67" s="33">
        <f>TRUNC(D67/D68,6)</f>
        <v>0</v>
      </c>
      <c r="F67" s="20">
        <f>VLOOKUP($A67,'Reservation Data'!$C$7:$Q$92,6,FALSE)</f>
        <v>0</v>
      </c>
      <c r="G67" s="33">
        <f>TRUNC(F67/F68,6)</f>
        <v>0</v>
      </c>
      <c r="I67" s="18"/>
      <c r="J67" s="18"/>
    </row>
    <row r="68" spans="1:10" x14ac:dyDescent="0.25">
      <c r="A68" s="16" t="s">
        <v>277</v>
      </c>
      <c r="B68" s="20">
        <f>VLOOKUP($A68,'Reservation Data'!$C$7:$Q$92,8,FALSE)</f>
        <v>3753</v>
      </c>
      <c r="C68" s="33"/>
      <c r="D68" s="20">
        <f>VLOOKUP($A68,'Reservation Data'!$C$7:$Q$92,10,FALSE)</f>
        <v>100</v>
      </c>
      <c r="E68" s="33"/>
      <c r="F68" s="20">
        <f>VLOOKUP($A68,'Reservation Data'!$C$7:$Q$92,6,FALSE)</f>
        <v>3853</v>
      </c>
      <c r="G68" s="33"/>
      <c r="I68" s="18"/>
      <c r="J68" s="18"/>
    </row>
    <row r="69" spans="1:10" x14ac:dyDescent="0.25">
      <c r="A69" s="18"/>
      <c r="B69" s="20"/>
      <c r="C69" s="33"/>
      <c r="D69" s="20"/>
      <c r="E69" s="33"/>
      <c r="F69" s="20"/>
      <c r="G69" s="33"/>
      <c r="I69" s="18"/>
      <c r="J69" s="18"/>
    </row>
    <row r="70" spans="1:10" x14ac:dyDescent="0.25">
      <c r="A70" s="18"/>
      <c r="B70" s="20"/>
      <c r="C70" s="33"/>
      <c r="D70" s="20"/>
      <c r="E70" s="33"/>
      <c r="F70" s="20"/>
      <c r="G70" s="33"/>
      <c r="I70" s="18"/>
      <c r="J70" s="18"/>
    </row>
    <row r="71" spans="1:10" x14ac:dyDescent="0.25">
      <c r="A71" s="18"/>
      <c r="B71" s="20"/>
      <c r="C71" s="33"/>
      <c r="D71" s="20"/>
      <c r="E71" s="33"/>
      <c r="F71" s="20"/>
      <c r="G71" s="33"/>
      <c r="I71" s="18"/>
      <c r="J71" s="18"/>
    </row>
    <row r="72" spans="1:10" x14ac:dyDescent="0.25">
      <c r="A72" s="18"/>
      <c r="B72" s="20"/>
      <c r="C72" s="33"/>
      <c r="D72" s="20"/>
      <c r="E72" s="33"/>
      <c r="F72" s="20"/>
      <c r="G72" s="33"/>
      <c r="I72" s="18"/>
      <c r="J72" s="18"/>
    </row>
    <row r="73" spans="1:10" x14ac:dyDescent="0.25">
      <c r="A73" s="18"/>
      <c r="B73" s="20"/>
      <c r="C73" s="33"/>
      <c r="D73" s="20"/>
      <c r="E73" s="33"/>
      <c r="F73" s="20"/>
      <c r="G73" s="33"/>
      <c r="I73" s="18"/>
      <c r="J73" s="18"/>
    </row>
    <row r="74" spans="1:10" x14ac:dyDescent="0.25">
      <c r="A74" s="18"/>
      <c r="B74" s="20"/>
      <c r="C74" s="33"/>
      <c r="D74" s="20"/>
      <c r="E74" s="33"/>
      <c r="F74" s="20"/>
      <c r="G74" s="33"/>
      <c r="I74" s="18"/>
      <c r="J74" s="18"/>
    </row>
    <row r="75" spans="1:10" x14ac:dyDescent="0.25">
      <c r="A75" s="18"/>
      <c r="B75" s="20"/>
      <c r="C75" s="33"/>
      <c r="D75" s="20"/>
      <c r="E75" s="33"/>
      <c r="F75" s="20"/>
      <c r="G75" s="33"/>
      <c r="I75" s="18"/>
      <c r="J75" s="18"/>
    </row>
    <row r="76" spans="1:10" x14ac:dyDescent="0.25">
      <c r="A76" s="18"/>
      <c r="B76" s="20"/>
      <c r="C76" s="33"/>
      <c r="D76" s="20"/>
      <c r="E76" s="33"/>
      <c r="F76" s="20"/>
      <c r="G76" s="33"/>
      <c r="I76" s="18"/>
      <c r="J76" s="18"/>
    </row>
    <row r="77" spans="1:10" x14ac:dyDescent="0.25">
      <c r="A77" s="18"/>
      <c r="B77" s="20"/>
      <c r="C77" s="33"/>
      <c r="D77" s="20"/>
      <c r="E77" s="33"/>
      <c r="F77" s="20"/>
      <c r="G77" s="33"/>
      <c r="I77" s="18"/>
      <c r="J77" s="18"/>
    </row>
    <row r="78" spans="1:10" x14ac:dyDescent="0.25">
      <c r="A78" s="18"/>
      <c r="B78" s="20"/>
      <c r="C78" s="33"/>
      <c r="D78" s="20"/>
      <c r="E78" s="33"/>
      <c r="F78" s="20"/>
      <c r="G78" s="33"/>
      <c r="I78" s="18"/>
      <c r="J78" s="18"/>
    </row>
    <row r="79" spans="1:10" x14ac:dyDescent="0.25">
      <c r="A79" s="18"/>
      <c r="B79" s="20"/>
      <c r="C79" s="33"/>
      <c r="D79" s="20"/>
      <c r="E79" s="33"/>
      <c r="F79" s="20"/>
      <c r="G79" s="33"/>
      <c r="I79" s="18"/>
      <c r="J79" s="18"/>
    </row>
    <row r="80" spans="1:10" x14ac:dyDescent="0.25">
      <c r="A80" s="18"/>
      <c r="B80" s="20"/>
      <c r="C80" s="33"/>
      <c r="D80" s="20"/>
      <c r="E80" s="33"/>
      <c r="F80" s="20"/>
      <c r="G80" s="33"/>
      <c r="I80" s="18"/>
      <c r="J80" s="18"/>
    </row>
    <row r="81" spans="1:10" x14ac:dyDescent="0.25">
      <c r="A81" s="18"/>
      <c r="B81" s="20"/>
      <c r="C81" s="33"/>
      <c r="D81" s="20"/>
      <c r="E81" s="33"/>
      <c r="F81" s="20"/>
      <c r="G81" s="33"/>
      <c r="I81" s="18"/>
      <c r="J81" s="18"/>
    </row>
    <row r="82" spans="1:10" x14ac:dyDescent="0.25">
      <c r="A82" s="18"/>
      <c r="B82" s="20"/>
      <c r="C82" s="33"/>
      <c r="D82" s="20"/>
      <c r="E82" s="33"/>
      <c r="F82" s="20"/>
      <c r="G82" s="33"/>
      <c r="I82" s="18"/>
      <c r="J82" s="18"/>
    </row>
    <row r="83" spans="1:10" x14ac:dyDescent="0.25">
      <c r="A83" s="18"/>
      <c r="B83" s="20"/>
      <c r="C83" s="33"/>
      <c r="D83" s="20"/>
      <c r="E83" s="33"/>
      <c r="F83" s="20"/>
      <c r="G83" s="33"/>
      <c r="I83" s="18"/>
      <c r="J83" s="18"/>
    </row>
    <row r="84" spans="1:10" x14ac:dyDescent="0.25">
      <c r="A84" s="18"/>
      <c r="B84" s="20"/>
      <c r="C84" s="33"/>
      <c r="D84" s="20"/>
      <c r="E84" s="33"/>
      <c r="F84" s="20"/>
      <c r="G84" s="33"/>
      <c r="I84" s="18"/>
      <c r="J84" s="18"/>
    </row>
    <row r="85" spans="1:10" x14ac:dyDescent="0.25">
      <c r="A85" s="18"/>
      <c r="B85" s="20"/>
      <c r="C85" s="33"/>
      <c r="D85" s="20"/>
      <c r="E85" s="33"/>
      <c r="F85" s="20"/>
      <c r="G85" s="33"/>
      <c r="I85" s="18"/>
      <c r="J85" s="18"/>
    </row>
    <row r="86" spans="1:10" x14ac:dyDescent="0.25">
      <c r="A86" s="18"/>
      <c r="B86" s="20"/>
      <c r="C86" s="33"/>
      <c r="D86" s="20"/>
      <c r="E86" s="33"/>
      <c r="F86" s="20"/>
      <c r="G86" s="33"/>
      <c r="I86" s="18"/>
      <c r="J86" s="18"/>
    </row>
    <row r="87" spans="1:10" x14ac:dyDescent="0.25">
      <c r="A87" s="18"/>
      <c r="B87" s="20"/>
      <c r="C87" s="33"/>
      <c r="D87" s="20"/>
      <c r="E87" s="33"/>
      <c r="F87" s="20"/>
      <c r="G87" s="33"/>
      <c r="I87" s="18"/>
      <c r="J87" s="18"/>
    </row>
    <row r="88" spans="1:10" x14ac:dyDescent="0.25">
      <c r="A88" s="18"/>
      <c r="B88" s="20"/>
      <c r="C88" s="33"/>
      <c r="D88" s="20"/>
      <c r="E88" s="33"/>
      <c r="F88" s="20"/>
      <c r="G88" s="33"/>
      <c r="I88" s="18"/>
      <c r="J88" s="18"/>
    </row>
    <row r="89" spans="1:10" x14ac:dyDescent="0.25">
      <c r="A89" s="18"/>
      <c r="B89" s="20"/>
      <c r="C89" s="33"/>
      <c r="D89" s="20"/>
      <c r="E89" s="33"/>
      <c r="F89" s="20"/>
      <c r="G89" s="33"/>
      <c r="I89" s="18"/>
      <c r="J89" s="18"/>
    </row>
    <row r="90" spans="1:10" x14ac:dyDescent="0.25">
      <c r="A90" s="18"/>
      <c r="B90" s="20"/>
      <c r="C90" s="33"/>
      <c r="D90" s="20"/>
      <c r="E90" s="33"/>
      <c r="F90" s="20"/>
      <c r="G90" s="33"/>
      <c r="I90" s="18"/>
      <c r="J90" s="18"/>
    </row>
    <row r="91" spans="1:10" x14ac:dyDescent="0.25">
      <c r="A91" s="18"/>
      <c r="B91" s="20"/>
      <c r="C91" s="33"/>
      <c r="D91" s="20"/>
      <c r="E91" s="33"/>
      <c r="F91" s="20"/>
      <c r="G91" s="33"/>
      <c r="I91" s="18"/>
      <c r="J91" s="18"/>
    </row>
    <row r="92" spans="1:10" x14ac:dyDescent="0.25">
      <c r="A92" s="18"/>
      <c r="B92" s="20"/>
      <c r="C92" s="33"/>
      <c r="D92" s="20"/>
      <c r="E92" s="33"/>
      <c r="F92" s="20"/>
      <c r="G92" s="33"/>
      <c r="I92" s="18"/>
      <c r="J92" s="18"/>
    </row>
    <row r="93" spans="1:10" x14ac:dyDescent="0.25">
      <c r="A93" s="18"/>
      <c r="B93" s="20"/>
      <c r="C93" s="33"/>
      <c r="D93" s="20"/>
      <c r="E93" s="33"/>
      <c r="F93" s="20"/>
      <c r="G93" s="33"/>
      <c r="I93" s="18"/>
      <c r="J93" s="18"/>
    </row>
    <row r="94" spans="1:10" x14ac:dyDescent="0.25">
      <c r="A94" s="18"/>
      <c r="B94" s="20"/>
      <c r="C94" s="33"/>
      <c r="D94" s="20"/>
      <c r="E94" s="33"/>
      <c r="F94" s="20"/>
      <c r="G94" s="33"/>
      <c r="I94" s="18"/>
      <c r="J94" s="18"/>
    </row>
    <row r="95" spans="1:10" x14ac:dyDescent="0.25">
      <c r="A95" s="18"/>
      <c r="B95" s="20"/>
      <c r="C95" s="33"/>
      <c r="D95" s="20"/>
      <c r="E95" s="33"/>
      <c r="F95" s="20"/>
      <c r="G95" s="33"/>
      <c r="I95" s="18"/>
      <c r="J95" s="18"/>
    </row>
    <row r="96" spans="1:10" x14ac:dyDescent="0.25">
      <c r="A96" s="18"/>
      <c r="B96" s="20"/>
      <c r="C96" s="33"/>
      <c r="D96" s="20"/>
      <c r="E96" s="33"/>
      <c r="F96" s="20"/>
      <c r="G96" s="33"/>
      <c r="I96" s="18"/>
      <c r="J96" s="18"/>
    </row>
    <row r="97" spans="1:10" x14ac:dyDescent="0.25">
      <c r="A97" s="18"/>
      <c r="B97" s="20"/>
      <c r="C97" s="33"/>
      <c r="D97" s="20"/>
      <c r="E97" s="33"/>
      <c r="F97" s="20"/>
      <c r="G97" s="33"/>
      <c r="I97" s="18"/>
      <c r="J97" s="18"/>
    </row>
    <row r="98" spans="1:10" x14ac:dyDescent="0.25">
      <c r="A98" s="18"/>
      <c r="B98" s="20"/>
      <c r="C98" s="33"/>
      <c r="D98" s="20"/>
      <c r="E98" s="33"/>
      <c r="F98" s="20"/>
      <c r="G98" s="33"/>
      <c r="I98" s="18"/>
      <c r="J98" s="18"/>
    </row>
    <row r="99" spans="1:10" x14ac:dyDescent="0.25">
      <c r="A99" s="18"/>
      <c r="B99" s="20"/>
      <c r="C99" s="33"/>
      <c r="D99" s="20"/>
      <c r="E99" s="33"/>
      <c r="F99" s="20"/>
      <c r="G99" s="33"/>
      <c r="I99" s="18"/>
      <c r="J99" s="18"/>
    </row>
    <row r="100" spans="1:10" x14ac:dyDescent="0.25">
      <c r="A100" s="18"/>
      <c r="B100" s="20"/>
      <c r="C100" s="33"/>
      <c r="D100" s="20"/>
      <c r="E100" s="33"/>
      <c r="F100" s="20"/>
      <c r="G100" s="33"/>
      <c r="I100" s="18"/>
      <c r="J100" s="18"/>
    </row>
    <row r="101" spans="1:10" x14ac:dyDescent="0.25">
      <c r="A101" s="18"/>
      <c r="B101" s="20"/>
      <c r="C101" s="33"/>
      <c r="D101" s="20"/>
      <c r="E101" s="33"/>
      <c r="F101" s="20"/>
      <c r="G101" s="33"/>
      <c r="I101" s="18"/>
      <c r="J101" s="18"/>
    </row>
    <row r="102" spans="1:10" x14ac:dyDescent="0.25">
      <c r="A102" s="18"/>
      <c r="B102" s="20"/>
      <c r="C102" s="33"/>
      <c r="D102" s="20"/>
      <c r="E102" s="33"/>
      <c r="F102" s="20"/>
      <c r="G102" s="33"/>
    </row>
    <row r="103" spans="1:10" x14ac:dyDescent="0.25">
      <c r="A103" s="18"/>
      <c r="B103" s="20"/>
      <c r="C103" s="33"/>
      <c r="D103" s="20"/>
      <c r="E103" s="33"/>
      <c r="F103" s="20"/>
      <c r="G103" s="33"/>
    </row>
    <row r="104" spans="1:10" x14ac:dyDescent="0.25">
      <c r="A104" s="18"/>
      <c r="B104" s="20"/>
      <c r="C104" s="33"/>
      <c r="D104" s="20"/>
      <c r="E104" s="33"/>
      <c r="F104" s="20"/>
      <c r="G104" s="33"/>
    </row>
    <row r="105" spans="1:10" x14ac:dyDescent="0.25">
      <c r="A105" s="18"/>
      <c r="B105" s="20"/>
      <c r="C105" s="33"/>
      <c r="D105" s="20"/>
      <c r="E105" s="33"/>
      <c r="F105" s="20"/>
      <c r="G105" s="33"/>
    </row>
    <row r="106" spans="1:10" x14ac:dyDescent="0.25">
      <c r="A106" s="18"/>
      <c r="B106" s="20"/>
      <c r="C106" s="33"/>
      <c r="D106" s="20"/>
      <c r="E106" s="33"/>
      <c r="F106" s="20"/>
      <c r="G106" s="33"/>
    </row>
    <row r="107" spans="1:10" x14ac:dyDescent="0.25">
      <c r="A107" s="18"/>
      <c r="B107" s="20"/>
      <c r="C107" s="33"/>
      <c r="D107" s="20"/>
      <c r="E107" s="33"/>
      <c r="F107" s="20"/>
      <c r="G107" s="33"/>
    </row>
    <row r="108" spans="1:10" x14ac:dyDescent="0.25">
      <c r="A108" s="18"/>
      <c r="B108" s="20"/>
      <c r="C108" s="33"/>
      <c r="D108" s="20"/>
      <c r="E108" s="33"/>
      <c r="F108" s="20"/>
      <c r="G108" s="33"/>
    </row>
    <row r="109" spans="1:10" x14ac:dyDescent="0.25">
      <c r="A109" s="18"/>
      <c r="B109" s="20"/>
      <c r="C109" s="33"/>
      <c r="D109" s="20"/>
      <c r="E109" s="33"/>
      <c r="F109" s="20"/>
      <c r="G109" s="33"/>
    </row>
    <row r="110" spans="1:10" x14ac:dyDescent="0.25">
      <c r="A110" s="18"/>
      <c r="B110" s="20"/>
      <c r="C110" s="33"/>
      <c r="D110" s="20"/>
      <c r="E110" s="33"/>
      <c r="F110" s="20"/>
      <c r="G110" s="33"/>
    </row>
    <row r="111" spans="1:10" x14ac:dyDescent="0.25">
      <c r="A111" s="18"/>
      <c r="B111" s="20"/>
      <c r="C111" s="33"/>
      <c r="D111" s="20"/>
      <c r="E111" s="33"/>
      <c r="F111" s="20"/>
      <c r="G111" s="33"/>
    </row>
    <row r="112" spans="1:10" x14ac:dyDescent="0.25">
      <c r="A112" s="18"/>
      <c r="B112" s="20"/>
      <c r="C112" s="20"/>
      <c r="D112" s="20"/>
      <c r="E112" s="20"/>
      <c r="F112" s="20"/>
      <c r="G112" s="20"/>
    </row>
    <row r="113" spans="1:7" x14ac:dyDescent="0.25">
      <c r="A113" s="20"/>
      <c r="B113" s="20"/>
      <c r="D113" s="20"/>
      <c r="F113" s="20"/>
    </row>
    <row r="114" spans="1:7" x14ac:dyDescent="0.25">
      <c r="A114" s="18"/>
      <c r="B114" s="20"/>
      <c r="C114" s="33"/>
      <c r="D114" s="20"/>
      <c r="E114" s="33"/>
      <c r="F114" s="20"/>
      <c r="G114" s="33"/>
    </row>
    <row r="115" spans="1:7" x14ac:dyDescent="0.25">
      <c r="A115" s="18"/>
      <c r="B115" s="20"/>
      <c r="C115" s="20"/>
      <c r="D115" s="20"/>
      <c r="E115" s="20"/>
      <c r="F115" s="20"/>
      <c r="G115" s="20"/>
    </row>
    <row r="116" spans="1:7" x14ac:dyDescent="0.25">
      <c r="A116" s="18"/>
      <c r="B116" s="20"/>
      <c r="C116" s="33"/>
      <c r="D116" s="20"/>
      <c r="E116" s="33"/>
      <c r="F116" s="20"/>
      <c r="G116" s="33"/>
    </row>
    <row r="117" spans="1:7" x14ac:dyDescent="0.25">
      <c r="A117" s="18"/>
      <c r="B117" s="20"/>
      <c r="C117" s="20"/>
      <c r="D117" s="20"/>
      <c r="E117" s="20"/>
      <c r="F117" s="20"/>
      <c r="G117" s="20"/>
    </row>
    <row r="118" spans="1:7" x14ac:dyDescent="0.25">
      <c r="A118" s="20"/>
      <c r="B118" s="20"/>
      <c r="D118" s="20"/>
      <c r="F118" s="20"/>
    </row>
    <row r="119" spans="1:7" x14ac:dyDescent="0.25">
      <c r="A119" s="18"/>
      <c r="B119" s="20"/>
      <c r="C119" s="33"/>
      <c r="D119" s="20"/>
      <c r="E119" s="33"/>
      <c r="F119" s="20"/>
      <c r="G119" s="33"/>
    </row>
    <row r="120" spans="1:7" x14ac:dyDescent="0.25">
      <c r="A120" s="18"/>
      <c r="B120" s="20"/>
      <c r="C120" s="20"/>
      <c r="D120" s="20"/>
      <c r="E120" s="20"/>
      <c r="F120" s="20"/>
      <c r="G120" s="20"/>
    </row>
    <row r="121" spans="1:7" x14ac:dyDescent="0.25">
      <c r="A121" s="18"/>
      <c r="B121" s="20"/>
      <c r="C121" s="33"/>
      <c r="D121" s="20"/>
      <c r="E121" s="33"/>
      <c r="F121" s="20"/>
      <c r="G121" s="33"/>
    </row>
    <row r="122" spans="1:7" x14ac:dyDescent="0.25">
      <c r="A122" s="18"/>
      <c r="B122" s="20"/>
      <c r="C122" s="20"/>
      <c r="D122" s="20"/>
      <c r="E122" s="20"/>
      <c r="F122" s="20"/>
      <c r="G122" s="20"/>
    </row>
    <row r="123" spans="1:7" x14ac:dyDescent="0.25">
      <c r="A123" s="20"/>
    </row>
    <row r="124" spans="1:7" x14ac:dyDescent="0.25">
      <c r="A124" s="18"/>
      <c r="B124" s="20"/>
      <c r="C124" s="33"/>
      <c r="D124" s="20"/>
      <c r="E124" s="33"/>
      <c r="F124" s="20"/>
      <c r="G124" s="33"/>
    </row>
    <row r="125" spans="1:7" x14ac:dyDescent="0.25">
      <c r="A125" s="18"/>
      <c r="B125" s="20"/>
      <c r="C125" s="20"/>
      <c r="D125" s="20"/>
      <c r="E125" s="20"/>
      <c r="F125" s="20"/>
      <c r="G125" s="20"/>
    </row>
    <row r="126" spans="1:7" x14ac:dyDescent="0.25">
      <c r="A126" s="18"/>
      <c r="B126" s="20"/>
      <c r="C126" s="33"/>
      <c r="D126" s="20"/>
      <c r="E126" s="33"/>
      <c r="F126" s="20"/>
      <c r="G126" s="33"/>
    </row>
    <row r="127" spans="1:7" x14ac:dyDescent="0.25">
      <c r="A127" s="18"/>
      <c r="B127" s="20"/>
      <c r="C127" s="20"/>
      <c r="D127" s="20"/>
      <c r="E127" s="20"/>
      <c r="F127" s="20"/>
      <c r="G127" s="20"/>
    </row>
    <row r="128" spans="1:7" x14ac:dyDescent="0.25">
      <c r="A128" s="18"/>
      <c r="B128" s="20"/>
      <c r="C128" s="33"/>
      <c r="D128" s="20"/>
      <c r="E128" s="33"/>
      <c r="F128" s="20"/>
      <c r="G128" s="33"/>
    </row>
    <row r="129" spans="1:7" x14ac:dyDescent="0.25">
      <c r="A129" s="18"/>
      <c r="B129" s="20"/>
      <c r="C129" s="20"/>
      <c r="D129" s="20"/>
      <c r="E129" s="20"/>
      <c r="F129" s="20"/>
      <c r="G129" s="20"/>
    </row>
    <row r="130" spans="1:7" x14ac:dyDescent="0.25">
      <c r="A130" s="18"/>
      <c r="B130" s="20"/>
      <c r="C130" s="33"/>
      <c r="D130" s="20"/>
      <c r="E130" s="33"/>
      <c r="F130" s="20"/>
      <c r="G130" s="33"/>
    </row>
    <row r="131" spans="1:7" x14ac:dyDescent="0.25">
      <c r="A131" s="18"/>
      <c r="B131" s="20"/>
      <c r="C131" s="20"/>
      <c r="D131" s="20"/>
      <c r="E131" s="20"/>
      <c r="F131" s="20"/>
      <c r="G131" s="20"/>
    </row>
    <row r="132" spans="1:7" x14ac:dyDescent="0.25">
      <c r="A132" s="18"/>
      <c r="B132" s="20"/>
      <c r="C132" s="33"/>
      <c r="D132" s="20"/>
      <c r="E132" s="33"/>
      <c r="F132" s="20"/>
      <c r="G132" s="33"/>
    </row>
    <row r="133" spans="1:7" x14ac:dyDescent="0.25">
      <c r="A133" s="18"/>
      <c r="B133" s="20"/>
      <c r="C133" s="20"/>
      <c r="D133" s="20"/>
      <c r="E133" s="20"/>
      <c r="F133" s="20"/>
      <c r="G133" s="20"/>
    </row>
    <row r="134" spans="1:7" x14ac:dyDescent="0.25">
      <c r="A134" s="18"/>
      <c r="B134" s="20"/>
      <c r="C134" s="33"/>
      <c r="D134" s="20"/>
      <c r="E134" s="33"/>
      <c r="F134" s="20"/>
      <c r="G134" s="33"/>
    </row>
    <row r="135" spans="1:7" x14ac:dyDescent="0.25">
      <c r="A135" s="18"/>
      <c r="B135" s="20"/>
      <c r="C135" s="20"/>
      <c r="D135" s="20"/>
      <c r="E135" s="20"/>
      <c r="F135" s="20"/>
      <c r="G135" s="20"/>
    </row>
    <row r="136" spans="1:7" x14ac:dyDescent="0.25">
      <c r="A136" s="18"/>
      <c r="B136" s="20"/>
      <c r="C136" s="33"/>
      <c r="D136" s="20"/>
      <c r="E136" s="33"/>
      <c r="F136" s="20"/>
      <c r="G136" s="33"/>
    </row>
    <row r="137" spans="1:7" x14ac:dyDescent="0.25">
      <c r="A137" s="18"/>
      <c r="B137" s="20"/>
      <c r="C137" s="20"/>
      <c r="D137" s="20"/>
      <c r="E137" s="20"/>
      <c r="F137" s="20"/>
      <c r="G137" s="20"/>
    </row>
    <row r="138" spans="1:7" x14ac:dyDescent="0.25">
      <c r="A138" s="18"/>
      <c r="B138" s="20"/>
      <c r="C138" s="33"/>
      <c r="D138" s="20"/>
      <c r="E138" s="33"/>
      <c r="F138" s="20"/>
      <c r="G138" s="33"/>
    </row>
    <row r="139" spans="1:7" x14ac:dyDescent="0.25">
      <c r="A139" s="18"/>
      <c r="B139" s="20"/>
      <c r="C139" s="20"/>
      <c r="D139" s="20"/>
      <c r="E139" s="20"/>
      <c r="F139" s="20"/>
      <c r="G139" s="20"/>
    </row>
    <row r="140" spans="1:7" x14ac:dyDescent="0.25">
      <c r="A140" s="18"/>
      <c r="B140" s="20"/>
      <c r="C140" s="33"/>
      <c r="D140" s="20"/>
      <c r="E140" s="33"/>
      <c r="F140" s="20"/>
      <c r="G140" s="33"/>
    </row>
    <row r="141" spans="1:7" x14ac:dyDescent="0.25">
      <c r="A141" s="18"/>
      <c r="B141" s="20"/>
      <c r="C141" s="20"/>
      <c r="D141" s="20"/>
      <c r="E141" s="20"/>
      <c r="F141" s="20"/>
      <c r="G141" s="20"/>
    </row>
    <row r="142" spans="1:7" x14ac:dyDescent="0.25">
      <c r="A142" s="20"/>
    </row>
  </sheetData>
  <autoFilter ref="A4:G68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8"/>
  <sheetViews>
    <sheetView tabSelected="1" topLeftCell="A10" zoomScale="90" zoomScaleNormal="90" workbookViewId="0">
      <selection activeCell="B34" sqref="B34"/>
    </sheetView>
  </sheetViews>
  <sheetFormatPr defaultRowHeight="12.75" x14ac:dyDescent="0.2"/>
  <cols>
    <col min="1" max="1" width="8.5703125" style="32" customWidth="1"/>
    <col min="2" max="2" width="50.140625" style="32" customWidth="1"/>
    <col min="3" max="5" width="16.42578125" style="32" customWidth="1"/>
    <col min="6" max="6" width="9.5703125" style="32" bestFit="1" customWidth="1"/>
    <col min="7" max="7" width="12" style="32" bestFit="1" customWidth="1"/>
    <col min="8" max="8" width="10.5703125" style="32" bestFit="1" customWidth="1"/>
    <col min="9" max="9" width="11.42578125" style="32" customWidth="1"/>
    <col min="10" max="10" width="12" style="32" bestFit="1" customWidth="1"/>
    <col min="11" max="11" width="11" style="32" bestFit="1" customWidth="1"/>
    <col min="12" max="12" width="18.85546875" style="32" bestFit="1" customWidth="1"/>
    <col min="13" max="16384" width="9.140625" style="32"/>
  </cols>
  <sheetData>
    <row r="2" spans="2:7" x14ac:dyDescent="0.2">
      <c r="C2" s="34" t="s">
        <v>92</v>
      </c>
    </row>
    <row r="3" spans="2:7" x14ac:dyDescent="0.2">
      <c r="C3" s="31" t="s">
        <v>351</v>
      </c>
      <c r="D3" s="31"/>
      <c r="E3" s="31"/>
      <c r="G3" s="64"/>
    </row>
    <row r="4" spans="2:7" x14ac:dyDescent="0.2">
      <c r="C4" s="31" t="s">
        <v>80</v>
      </c>
      <c r="D4" s="31" t="s">
        <v>18</v>
      </c>
      <c r="E4" s="31" t="s">
        <v>84</v>
      </c>
      <c r="G4" s="64"/>
    </row>
    <row r="5" spans="2:7" x14ac:dyDescent="0.2">
      <c r="B5" s="32" t="s">
        <v>103</v>
      </c>
      <c r="C5" s="31">
        <f>E5-D5</f>
        <v>124455</v>
      </c>
      <c r="D5" s="31">
        <f>VLOOKUP($B5,'Step 4'!$A$3:$H$73,8, FALSE)</f>
        <v>11247</v>
      </c>
      <c r="E5" s="31">
        <f>VLOOKUP($B5,'Step 2'!$A$3:$H$73,8, FALSE)</f>
        <v>135702</v>
      </c>
    </row>
    <row r="6" spans="2:7" x14ac:dyDescent="0.2">
      <c r="B6" s="32" t="s">
        <v>106</v>
      </c>
      <c r="C6" s="31">
        <f t="shared" ref="C6:C24" si="0">E6-D6</f>
        <v>54303</v>
      </c>
      <c r="D6" s="31">
        <f>VLOOKUP($B6,'Step 4'!$A$3:$H$73,8, FALSE)</f>
        <v>2535</v>
      </c>
      <c r="E6" s="31">
        <f>VLOOKUP($B6,'Step 2'!$A$3:$H$73,8, FALSE)</f>
        <v>56838</v>
      </c>
    </row>
    <row r="7" spans="2:7" x14ac:dyDescent="0.2">
      <c r="B7" s="32" t="s">
        <v>113</v>
      </c>
      <c r="C7" s="31">
        <f t="shared" si="0"/>
        <v>16258</v>
      </c>
      <c r="D7" s="31">
        <f>VLOOKUP($B7,'Step 4'!$A$3:$H$73,8, FALSE)</f>
        <v>450</v>
      </c>
      <c r="E7" s="31">
        <f>VLOOKUP($B7,'Step 2'!$A$3:$H$73,8, FALSE)</f>
        <v>16708</v>
      </c>
    </row>
    <row r="8" spans="2:7" x14ac:dyDescent="0.2">
      <c r="B8" s="32" t="s">
        <v>115</v>
      </c>
      <c r="C8" s="31">
        <f t="shared" si="0"/>
        <v>58824</v>
      </c>
      <c r="D8" s="31">
        <f>VLOOKUP($B8,'Step 4'!$A$3:$H$73,8, FALSE)</f>
        <v>2169</v>
      </c>
      <c r="E8" s="31">
        <f>VLOOKUP($B8,'Step 2'!$A$3:$H$73,8, FALSE)</f>
        <v>60993</v>
      </c>
    </row>
    <row r="9" spans="2:7" x14ac:dyDescent="0.2">
      <c r="B9" s="32" t="s">
        <v>117</v>
      </c>
      <c r="C9" s="31">
        <f t="shared" si="0"/>
        <v>22135</v>
      </c>
      <c r="D9" s="31">
        <f>VLOOKUP($B9,'Step 4'!$A$3:$H$73,8, FALSE)</f>
        <v>560</v>
      </c>
      <c r="E9" s="31">
        <f>VLOOKUP($B9,'Step 2'!$A$3:$H$73,8, FALSE)</f>
        <v>22695</v>
      </c>
    </row>
    <row r="10" spans="2:7" x14ac:dyDescent="0.2">
      <c r="B10" s="32" t="s">
        <v>122</v>
      </c>
      <c r="C10" s="31">
        <f t="shared" si="0"/>
        <v>1041497</v>
      </c>
      <c r="D10" s="31">
        <f>VLOOKUP($B10,'Step 4'!$A$3:$H$73,8, FALSE)</f>
        <v>60626</v>
      </c>
      <c r="E10" s="31">
        <f>VLOOKUP($B10,'Step 2'!$A$3:$H$73,8, FALSE)</f>
        <v>1102123</v>
      </c>
    </row>
    <row r="11" spans="2:7" x14ac:dyDescent="0.2">
      <c r="B11" s="32" t="s">
        <v>125</v>
      </c>
      <c r="C11" s="31">
        <f t="shared" si="0"/>
        <v>127336</v>
      </c>
      <c r="D11" s="31">
        <f>VLOOKUP($B11,'Step 4'!$A$3:$H$73,8, FALSE)</f>
        <v>11740</v>
      </c>
      <c r="E11" s="31">
        <f>VLOOKUP($B11,'Step 2'!$A$3:$H$73,8, FALSE)</f>
        <v>139076</v>
      </c>
    </row>
    <row r="12" spans="2:7" x14ac:dyDescent="0.2">
      <c r="B12" s="32" t="s">
        <v>132</v>
      </c>
      <c r="C12" s="31">
        <f t="shared" si="0"/>
        <v>180836</v>
      </c>
      <c r="D12" s="31">
        <f>VLOOKUP($B12,'Step 4'!$A$3:$H$73,8, FALSE)</f>
        <v>7707</v>
      </c>
      <c r="E12" s="31">
        <f>VLOOKUP($B12,'Step 2'!$A$3:$H$73,8, FALSE)</f>
        <v>188543</v>
      </c>
    </row>
    <row r="13" spans="2:7" x14ac:dyDescent="0.2">
      <c r="B13" s="32" t="s">
        <v>136</v>
      </c>
      <c r="C13" s="31">
        <f t="shared" si="0"/>
        <v>300065</v>
      </c>
      <c r="D13" s="31">
        <f>VLOOKUP($B13,'Step 4'!$A$3:$H$73,8, FALSE)</f>
        <v>14682</v>
      </c>
      <c r="E13" s="31">
        <f>VLOOKUP($B13,'Step 2'!$A$3:$H$73,8, FALSE)</f>
        <v>314747</v>
      </c>
    </row>
    <row r="14" spans="2:7" x14ac:dyDescent="0.2">
      <c r="B14" s="32" t="s">
        <v>141</v>
      </c>
      <c r="C14" s="31">
        <f t="shared" si="0"/>
        <v>24490</v>
      </c>
      <c r="D14" s="31">
        <f>VLOOKUP($B14,'Step 4'!$A$3:$H$73,8, FALSE)</f>
        <v>492</v>
      </c>
      <c r="E14" s="31">
        <f>VLOOKUP($B14,'Step 2'!$A$3:$H$73,8, FALSE)</f>
        <v>24982</v>
      </c>
    </row>
    <row r="15" spans="2:7" x14ac:dyDescent="0.2">
      <c r="B15" s="32" t="s">
        <v>145</v>
      </c>
      <c r="C15" s="31">
        <f t="shared" si="0"/>
        <v>1420986</v>
      </c>
      <c r="D15" s="31">
        <f>VLOOKUP($B15,'Step 4'!$A$3:$H$73,8, FALSE)</f>
        <v>54545</v>
      </c>
      <c r="E15" s="31">
        <f>VLOOKUP($B15,'Step 2'!$A$3:$H$73,8, FALSE)</f>
        <v>1475531</v>
      </c>
    </row>
    <row r="16" spans="2:7" x14ac:dyDescent="0.2">
      <c r="B16" s="32" t="s">
        <v>151</v>
      </c>
      <c r="C16" s="31">
        <f t="shared" si="0"/>
        <v>44147</v>
      </c>
      <c r="D16" s="31">
        <f>VLOOKUP($B16,'Step 4'!$A$3:$H$73,8, FALSE)</f>
        <v>2308</v>
      </c>
      <c r="E16" s="31">
        <f>VLOOKUP($B16,'Step 2'!$A$3:$H$73,8, FALSE)</f>
        <v>46455</v>
      </c>
    </row>
    <row r="17" spans="1:12" x14ac:dyDescent="0.2">
      <c r="B17" s="32" t="s">
        <v>152</v>
      </c>
      <c r="C17" s="31">
        <f t="shared" si="0"/>
        <v>66643</v>
      </c>
      <c r="D17" s="31">
        <f>VLOOKUP($B17,'Step 4'!$A$3:$H$73,8, FALSE)</f>
        <v>2839</v>
      </c>
      <c r="E17" s="31">
        <f>VLOOKUP($B17,'Step 2'!$A$3:$H$73,8, FALSE)</f>
        <v>69482</v>
      </c>
    </row>
    <row r="18" spans="1:12" x14ac:dyDescent="0.2">
      <c r="B18" s="32" t="s">
        <v>158</v>
      </c>
      <c r="C18" s="31">
        <f t="shared" si="0"/>
        <v>106661</v>
      </c>
      <c r="D18" s="31">
        <f>VLOOKUP($B18,'Step 4'!$A$3:$H$73,8, FALSE)</f>
        <v>5761</v>
      </c>
      <c r="E18" s="31">
        <f>VLOOKUP($B18,'Step 2'!$A$3:$H$73,8, FALSE)</f>
        <v>112422</v>
      </c>
    </row>
    <row r="19" spans="1:12" x14ac:dyDescent="0.2">
      <c r="B19" s="32" t="s">
        <v>159</v>
      </c>
      <c r="C19" s="31">
        <f t="shared" si="0"/>
        <v>93915</v>
      </c>
      <c r="D19" s="31">
        <f>VLOOKUP($B19,'Step 4'!$A$3:$H$73,8, FALSE)</f>
        <v>5323</v>
      </c>
      <c r="E19" s="31">
        <f>VLOOKUP($B19,'Step 2'!$A$3:$H$73,8, FALSE)</f>
        <v>99238</v>
      </c>
    </row>
    <row r="20" spans="1:12" x14ac:dyDescent="0.2">
      <c r="B20" s="32" t="s">
        <v>160</v>
      </c>
      <c r="C20" s="31">
        <f t="shared" si="0"/>
        <v>104497</v>
      </c>
      <c r="D20" s="31">
        <f>VLOOKUP($B20,'Step 4'!$A$3:$H$73,8, FALSE)</f>
        <v>8757</v>
      </c>
      <c r="E20" s="31">
        <f>VLOOKUP($B20,'Step 2'!$A$3:$H$73,8, FALSE)</f>
        <v>113254</v>
      </c>
    </row>
    <row r="21" spans="1:12" x14ac:dyDescent="0.2">
      <c r="B21" s="32" t="s">
        <v>161</v>
      </c>
      <c r="C21" s="31">
        <f t="shared" si="0"/>
        <v>46384</v>
      </c>
      <c r="D21" s="31">
        <f>VLOOKUP($B21,'Step 4'!$A$3:$H$73,8, FALSE)</f>
        <v>1413</v>
      </c>
      <c r="E21" s="31">
        <f>VLOOKUP($B21,'Step 2'!$A$3:$H$73,8, FALSE)</f>
        <v>47797</v>
      </c>
      <c r="F21" s="64"/>
    </row>
    <row r="22" spans="1:12" x14ac:dyDescent="0.2">
      <c r="B22" s="32" t="s">
        <v>167</v>
      </c>
      <c r="C22" s="31">
        <f t="shared" si="0"/>
        <v>8147</v>
      </c>
      <c r="D22" s="31">
        <f>VLOOKUP($B22,'Step 4'!$A$3:$H$73,8, FALSE)</f>
        <v>374</v>
      </c>
      <c r="E22" s="31">
        <f>VLOOKUP($B22,'Step 2'!$A$3:$H$73,8, FALSE)</f>
        <v>8521</v>
      </c>
    </row>
    <row r="23" spans="1:12" x14ac:dyDescent="0.2">
      <c r="B23" s="32" t="s">
        <v>168</v>
      </c>
      <c r="C23" s="31">
        <f t="shared" si="0"/>
        <v>103143</v>
      </c>
      <c r="D23" s="31">
        <f>VLOOKUP($B23,'Step 4'!$A$3:$H$73,8, FALSE)</f>
        <v>3489</v>
      </c>
      <c r="E23" s="31">
        <f>VLOOKUP($B23,'Step 2'!$A$3:$H$73,8, FALSE)</f>
        <v>106632</v>
      </c>
    </row>
    <row r="24" spans="1:12" x14ac:dyDescent="0.2">
      <c r="B24" s="32" t="s">
        <v>171</v>
      </c>
      <c r="C24" s="31">
        <f t="shared" si="0"/>
        <v>1896689</v>
      </c>
      <c r="D24" s="31">
        <f>VLOOKUP($B24,'Step 4'!$A$3:$H$73,8, FALSE)</f>
        <v>67885</v>
      </c>
      <c r="E24" s="31">
        <f>VLOOKUP($B24,'Step 2'!$A$3:$H$73,8, FALSE)</f>
        <v>1964574</v>
      </c>
    </row>
    <row r="25" spans="1:12" x14ac:dyDescent="0.2">
      <c r="B25" s="31"/>
      <c r="C25" s="31"/>
      <c r="D25" s="31"/>
      <c r="E25" s="31"/>
    </row>
    <row r="26" spans="1:12" x14ac:dyDescent="0.2">
      <c r="A26" s="31"/>
      <c r="B26" s="34" t="s">
        <v>86</v>
      </c>
      <c r="C26" s="65">
        <f>National!G54</f>
        <v>5.8</v>
      </c>
      <c r="D26" s="31"/>
      <c r="E26" s="31"/>
    </row>
    <row r="27" spans="1:12" x14ac:dyDescent="0.2">
      <c r="A27" s="31"/>
      <c r="B27" s="31"/>
      <c r="C27" s="31"/>
      <c r="D27" s="31"/>
      <c r="E27" s="31"/>
    </row>
    <row r="28" spans="1:12" x14ac:dyDescent="0.2">
      <c r="A28" s="31"/>
      <c r="B28" s="31"/>
    </row>
    <row r="29" spans="1:12" x14ac:dyDescent="0.2">
      <c r="A29" s="31"/>
    </row>
    <row r="30" spans="1:12" x14ac:dyDescent="0.2">
      <c r="A30" s="31"/>
      <c r="B30" s="31"/>
    </row>
    <row r="31" spans="1:12" ht="28.5" customHeight="1" x14ac:dyDescent="0.2">
      <c r="B31" s="31"/>
      <c r="C31" s="75" t="s">
        <v>85</v>
      </c>
      <c r="D31" s="76"/>
      <c r="E31" s="77"/>
      <c r="F31" s="78" t="str">
        <f>$C$3</f>
        <v>Jul 2015 - Jun 2017</v>
      </c>
      <c r="G31" s="79"/>
      <c r="H31" s="80"/>
      <c r="I31" s="81" t="s">
        <v>352</v>
      </c>
      <c r="J31" s="81"/>
      <c r="K31" s="81"/>
      <c r="L31" s="81"/>
    </row>
    <row r="32" spans="1:12" x14ac:dyDescent="0.2">
      <c r="B32" s="31"/>
      <c r="C32" s="35" t="s">
        <v>80</v>
      </c>
      <c r="D32" s="35" t="s">
        <v>18</v>
      </c>
      <c r="E32" s="35" t="s">
        <v>14</v>
      </c>
      <c r="F32" s="35" t="s">
        <v>80</v>
      </c>
      <c r="G32" s="35" t="s">
        <v>18</v>
      </c>
      <c r="H32" s="35" t="s">
        <v>14</v>
      </c>
      <c r="I32" s="36" t="s">
        <v>80</v>
      </c>
      <c r="J32" s="36" t="s">
        <v>18</v>
      </c>
      <c r="K32" s="36" t="s">
        <v>84</v>
      </c>
      <c r="L32" s="37" t="s">
        <v>38</v>
      </c>
    </row>
    <row r="33" spans="2:16" x14ac:dyDescent="0.2">
      <c r="B33" s="32" t="s">
        <v>285</v>
      </c>
      <c r="C33" s="31">
        <f>VLOOKUP($B33,'Census shares'!$A$5:$G$68,3, FALSE)</f>
        <v>0.68416299999999997</v>
      </c>
      <c r="D33" s="31">
        <f>VLOOKUP($B33,'Census shares'!$A$5:$G$68,5, FALSE)</f>
        <v>0.92612099999999997</v>
      </c>
      <c r="E33" s="31">
        <f>VLOOKUP($B33,'Census shares'!$A$5:$G$68,7, FALSE)</f>
        <v>0.71894499999999995</v>
      </c>
      <c r="F33" s="31">
        <f>C11</f>
        <v>127336</v>
      </c>
      <c r="G33" s="31">
        <f t="shared" ref="G33:H33" si="1">D11</f>
        <v>11740</v>
      </c>
      <c r="H33" s="31">
        <f t="shared" si="1"/>
        <v>139076</v>
      </c>
      <c r="I33" s="38">
        <f t="shared" ref="I33:J34" si="2">C33*F33</f>
        <v>87118.579767999996</v>
      </c>
      <c r="J33" s="39">
        <f t="shared" si="2"/>
        <v>10872.660539999999</v>
      </c>
      <c r="K33" s="40">
        <f t="shared" ref="K33:K34" si="3">I33+J33</f>
        <v>97991.240307999993</v>
      </c>
      <c r="L33" s="41">
        <f>J33/K33</f>
        <v>0.11095543342267866</v>
      </c>
      <c r="N33" s="84"/>
      <c r="O33" s="84"/>
      <c r="P33" s="82"/>
    </row>
    <row r="34" spans="2:16" x14ac:dyDescent="0.2">
      <c r="B34" s="32" t="s">
        <v>287</v>
      </c>
      <c r="C34" s="31">
        <f>VLOOKUP($B34,'Census shares'!$A$5:$G$68,3, FALSE)</f>
        <v>9.6055000000000001E-2</v>
      </c>
      <c r="D34" s="31">
        <f>VLOOKUP($B34,'Census shares'!$A$5:$G$68,5, FALSE)</f>
        <v>0.388571</v>
      </c>
      <c r="E34" s="31">
        <f>VLOOKUP($B34,'Census shares'!$A$5:$G$68,7, FALSE)</f>
        <v>0.11362800000000001</v>
      </c>
      <c r="F34" s="31">
        <f>C17</f>
        <v>66643</v>
      </c>
      <c r="G34" s="31">
        <f t="shared" ref="G34:H34" si="4">D17</f>
        <v>2839</v>
      </c>
      <c r="H34" s="31">
        <f t="shared" si="4"/>
        <v>69482</v>
      </c>
      <c r="I34" s="38">
        <f t="shared" si="2"/>
        <v>6401.3933649999999</v>
      </c>
      <c r="J34" s="39">
        <f t="shared" si="2"/>
        <v>1103.153069</v>
      </c>
      <c r="K34" s="40">
        <f t="shared" si="3"/>
        <v>7504.5464339999999</v>
      </c>
      <c r="L34" s="41">
        <f>J34/K34</f>
        <v>0.14699796699265782</v>
      </c>
      <c r="N34" s="84"/>
      <c r="O34" s="84"/>
      <c r="P34" s="82"/>
    </row>
    <row r="35" spans="2:16" x14ac:dyDescent="0.2">
      <c r="B35" s="34" t="s">
        <v>345</v>
      </c>
      <c r="I35" s="42">
        <f>SUM(I33:I34)</f>
        <v>93519.973132999992</v>
      </c>
      <c r="J35" s="42">
        <f>SUM(J33:J34)</f>
        <v>11975.813608999999</v>
      </c>
      <c r="K35" s="42">
        <f>SUM(K33:K34)</f>
        <v>105495.786742</v>
      </c>
      <c r="L35" s="43">
        <f>ROUND((TRUNC((J35/K35),4)*100),1)</f>
        <v>11.4</v>
      </c>
      <c r="N35" s="84"/>
      <c r="O35" s="84"/>
      <c r="P35" s="82"/>
    </row>
    <row r="36" spans="2:16" x14ac:dyDescent="0.2">
      <c r="J36" s="44"/>
      <c r="N36" s="84"/>
      <c r="O36" s="84"/>
      <c r="P36" s="83"/>
    </row>
    <row r="37" spans="2:16" x14ac:dyDescent="0.2">
      <c r="B37" s="32" t="s">
        <v>289</v>
      </c>
      <c r="C37" s="31">
        <f>VLOOKUP($B37,'Census shares'!$A$5:$G$68,3, FALSE)</f>
        <v>0.50568299999999999</v>
      </c>
      <c r="D37" s="31">
        <f>VLOOKUP($B37,'Census shares'!$A$5:$G$68,5, FALSE)</f>
        <v>0.68416500000000002</v>
      </c>
      <c r="E37" s="31">
        <f>VLOOKUP($B37,'Census shares'!$A$5:$G$68,7, FALSE)</f>
        <v>0.54128699999999996</v>
      </c>
      <c r="F37" s="31">
        <f>C5</f>
        <v>124455</v>
      </c>
      <c r="G37" s="31">
        <f t="shared" ref="G37:H37" si="5">D5</f>
        <v>11247</v>
      </c>
      <c r="H37" s="31">
        <f t="shared" si="5"/>
        <v>135702</v>
      </c>
      <c r="I37" s="38">
        <f t="shared" ref="I37:J39" si="6">C37*F37</f>
        <v>62934.777764999999</v>
      </c>
      <c r="J37" s="39">
        <f t="shared" si="6"/>
        <v>7694.8037549999999</v>
      </c>
      <c r="K37" s="40">
        <f t="shared" ref="K37:K39" si="7">I37+J37</f>
        <v>70629.581519999992</v>
      </c>
      <c r="L37" s="41">
        <f t="shared" ref="L37:L39" si="8">J37/K37</f>
        <v>0.10894590608357325</v>
      </c>
      <c r="N37" s="84"/>
      <c r="O37" s="84"/>
      <c r="P37" s="82"/>
    </row>
    <row r="38" spans="2:16" x14ac:dyDescent="0.2">
      <c r="B38" s="32" t="s">
        <v>291</v>
      </c>
      <c r="C38" s="31">
        <f>VLOOKUP($B38,'Census shares'!$A$5:$G$68,3, FALSE)</f>
        <v>0</v>
      </c>
      <c r="D38" s="31">
        <f>VLOOKUP($B38,'Census shares'!$A$5:$G$68,5, FALSE)</f>
        <v>0</v>
      </c>
      <c r="E38" s="31">
        <f>VLOOKUP($B38,'Census shares'!$A$5:$G$68,7, FALSE)</f>
        <v>0</v>
      </c>
      <c r="F38" s="31">
        <f>C22</f>
        <v>8147</v>
      </c>
      <c r="G38" s="31">
        <f t="shared" ref="G38:H38" si="9">D22</f>
        <v>374</v>
      </c>
      <c r="H38" s="31">
        <f t="shared" si="9"/>
        <v>8521</v>
      </c>
      <c r="I38" s="38">
        <f t="shared" si="6"/>
        <v>0</v>
      </c>
      <c r="J38" s="39">
        <f t="shared" si="6"/>
        <v>0</v>
      </c>
      <c r="K38" s="40">
        <f t="shared" si="7"/>
        <v>0</v>
      </c>
      <c r="L38" s="41" t="e">
        <f t="shared" si="8"/>
        <v>#DIV/0!</v>
      </c>
      <c r="N38" s="84"/>
      <c r="O38" s="84"/>
      <c r="P38" s="82"/>
    </row>
    <row r="39" spans="2:16" x14ac:dyDescent="0.2">
      <c r="B39" s="32" t="s">
        <v>293</v>
      </c>
      <c r="C39" s="31">
        <f>VLOOKUP($B39,'Census shares'!$A$5:$G$68,3, FALSE)</f>
        <v>2.5829999999999998E-3</v>
      </c>
      <c r="D39" s="31">
        <f>VLOOKUP($B39,'Census shares'!$A$5:$G$68,5, FALSE)</f>
        <v>3.5590000000000001E-3</v>
      </c>
      <c r="E39" s="31">
        <f>VLOOKUP($B39,'Census shares'!$A$5:$G$68,7, FALSE)</f>
        <v>2.6229999999999999E-3</v>
      </c>
      <c r="F39" s="31">
        <f>C24</f>
        <v>1896689</v>
      </c>
      <c r="G39" s="31">
        <f t="shared" ref="G39:H39" si="10">D24</f>
        <v>67885</v>
      </c>
      <c r="H39" s="31">
        <f t="shared" si="10"/>
        <v>1964574</v>
      </c>
      <c r="I39" s="38">
        <f t="shared" si="6"/>
        <v>4899.1476869999997</v>
      </c>
      <c r="J39" s="39">
        <f t="shared" si="6"/>
        <v>241.60271500000002</v>
      </c>
      <c r="K39" s="40">
        <f t="shared" si="7"/>
        <v>5140.7504019999997</v>
      </c>
      <c r="L39" s="41">
        <f t="shared" si="8"/>
        <v>4.6997557964690316E-2</v>
      </c>
      <c r="N39" s="84"/>
      <c r="O39" s="84"/>
      <c r="P39" s="82"/>
    </row>
    <row r="40" spans="2:16" x14ac:dyDescent="0.2">
      <c r="B40" s="34" t="s">
        <v>340</v>
      </c>
      <c r="F40" s="31"/>
      <c r="G40" s="31"/>
      <c r="H40" s="31"/>
      <c r="I40" s="42">
        <f>SUM(I37:I39)</f>
        <v>67833.925451999996</v>
      </c>
      <c r="J40" s="42">
        <f>SUM(J37:J39)</f>
        <v>7936.4064699999999</v>
      </c>
      <c r="K40" s="42">
        <f>SUM(K37:K39)</f>
        <v>75770.331921999998</v>
      </c>
      <c r="L40" s="43">
        <f>ROUND((TRUNC((J40/K40),4)*100),1)</f>
        <v>10.5</v>
      </c>
      <c r="N40" s="84"/>
      <c r="O40" s="84"/>
      <c r="P40" s="82"/>
    </row>
    <row r="41" spans="2:16" x14ac:dyDescent="0.2">
      <c r="B41" s="31"/>
      <c r="C41" s="31"/>
      <c r="D41" s="31"/>
      <c r="E41" s="31"/>
      <c r="F41" s="31"/>
      <c r="G41" s="31"/>
      <c r="H41" s="31"/>
      <c r="I41" s="38"/>
      <c r="J41" s="39"/>
      <c r="K41" s="40"/>
      <c r="L41" s="41"/>
      <c r="N41" s="84"/>
      <c r="O41" s="84"/>
      <c r="P41" s="82"/>
    </row>
    <row r="42" spans="2:16" x14ac:dyDescent="0.2">
      <c r="B42" s="32" t="s">
        <v>303</v>
      </c>
      <c r="C42" s="31">
        <f>VLOOKUP($B42,'Census shares'!$A$5:$G$68,3, FALSE)</f>
        <v>0.32750499999999999</v>
      </c>
      <c r="D42" s="31">
        <f>VLOOKUP($B42,'Census shares'!$A$5:$G$68,5, FALSE)</f>
        <v>0.72</v>
      </c>
      <c r="E42" s="31">
        <f>VLOOKUP($B42,'Census shares'!$A$5:$G$68,7, FALSE)</f>
        <v>0.38029499999999999</v>
      </c>
      <c r="F42" s="31">
        <f>C6</f>
        <v>54303</v>
      </c>
      <c r="G42" s="31">
        <f>D6</f>
        <v>2535</v>
      </c>
      <c r="H42" s="31">
        <f>E6</f>
        <v>56838</v>
      </c>
      <c r="I42" s="38">
        <f t="shared" ref="I42:J43" si="11">C42*F42</f>
        <v>17784.504014999999</v>
      </c>
      <c r="J42" s="39">
        <f t="shared" si="11"/>
        <v>1825.2</v>
      </c>
      <c r="K42" s="40">
        <f t="shared" ref="K42:K43" si="12">I42+J42</f>
        <v>19609.704014999999</v>
      </c>
      <c r="L42" s="41">
        <f t="shared" ref="L42:L43" si="13">J42/K42</f>
        <v>9.3076366609299896E-2</v>
      </c>
      <c r="N42" s="84"/>
      <c r="O42" s="84"/>
      <c r="P42" s="82"/>
    </row>
    <row r="43" spans="2:16" x14ac:dyDescent="0.2">
      <c r="B43" s="32" t="s">
        <v>305</v>
      </c>
      <c r="C43" s="31">
        <f>VLOOKUP($B43,'Census shares'!$A$5:$G$68,3, FALSE)</f>
        <v>1.8675000000000001E-2</v>
      </c>
      <c r="D43" s="31">
        <f>VLOOKUP($B43,'Census shares'!$A$5:$G$68,5, FALSE)</f>
        <v>0.235294</v>
      </c>
      <c r="E43" s="31">
        <f>VLOOKUP($B43,'Census shares'!$A$5:$G$68,7, FALSE)</f>
        <v>3.2342999999999997E-2</v>
      </c>
      <c r="F43" s="31">
        <f>C16</f>
        <v>44147</v>
      </c>
      <c r="G43" s="31">
        <f>D16</f>
        <v>2308</v>
      </c>
      <c r="H43" s="31">
        <f>E16</f>
        <v>46455</v>
      </c>
      <c r="I43" s="38">
        <f t="shared" si="11"/>
        <v>824.44522500000005</v>
      </c>
      <c r="J43" s="39">
        <f t="shared" si="11"/>
        <v>543.05855199999996</v>
      </c>
      <c r="K43" s="40">
        <f t="shared" si="12"/>
        <v>1367.5037769999999</v>
      </c>
      <c r="L43" s="41">
        <f t="shared" si="13"/>
        <v>0.39711667428908315</v>
      </c>
      <c r="N43" s="84"/>
      <c r="O43" s="84"/>
      <c r="P43" s="82"/>
    </row>
    <row r="44" spans="2:16" x14ac:dyDescent="0.2">
      <c r="B44" s="34" t="s">
        <v>341</v>
      </c>
      <c r="C44" s="31"/>
      <c r="D44" s="31"/>
      <c r="E44" s="31"/>
      <c r="F44" s="31"/>
      <c r="G44" s="31"/>
      <c r="H44" s="31"/>
      <c r="I44" s="42">
        <f>SUM(I42:I43)</f>
        <v>18608.949239999998</v>
      </c>
      <c r="J44" s="42">
        <f>SUM(J42:J43)</f>
        <v>2368.2585520000002</v>
      </c>
      <c r="K44" s="42">
        <f>SUM(K42:K43)</f>
        <v>20977.207792000001</v>
      </c>
      <c r="L44" s="43">
        <f>ROUND((TRUNC((J44/K44),4)*100),1)</f>
        <v>11.3</v>
      </c>
      <c r="N44" s="84"/>
      <c r="O44" s="84"/>
      <c r="P44" s="82"/>
    </row>
    <row r="45" spans="2:16" x14ac:dyDescent="0.2">
      <c r="B45" s="31"/>
      <c r="C45" s="31"/>
      <c r="D45" s="31"/>
      <c r="E45" s="31"/>
      <c r="F45" s="31"/>
      <c r="G45" s="31"/>
      <c r="H45" s="31"/>
      <c r="I45" s="38"/>
      <c r="J45" s="39"/>
      <c r="K45" s="40"/>
      <c r="L45" s="41"/>
      <c r="N45" s="84"/>
      <c r="O45" s="84"/>
      <c r="P45" s="82"/>
    </row>
    <row r="46" spans="2:16" x14ac:dyDescent="0.2">
      <c r="B46" s="32" t="s">
        <v>307</v>
      </c>
      <c r="C46" s="31">
        <f>VLOOKUP($B46,'Census shares'!$A$5:$G$68,3, FALSE)</f>
        <v>9.8250000000000004E-3</v>
      </c>
      <c r="D46" s="31">
        <f>VLOOKUP($B46,'Census shares'!$A$5:$G$68,5, FALSE)</f>
        <v>0</v>
      </c>
      <c r="E46" s="31">
        <f>VLOOKUP($B46,'Census shares'!$A$5:$G$68,7, FALSE)</f>
        <v>9.5739999999999992E-3</v>
      </c>
      <c r="F46" s="31">
        <f>C9</f>
        <v>22135</v>
      </c>
      <c r="G46" s="31">
        <f>D9</f>
        <v>560</v>
      </c>
      <c r="H46" s="31">
        <f>E9</f>
        <v>22695</v>
      </c>
      <c r="I46" s="38">
        <f t="shared" ref="I46:J49" si="14">C46*F46</f>
        <v>217.47637500000002</v>
      </c>
      <c r="J46" s="39">
        <f t="shared" si="14"/>
        <v>0</v>
      </c>
      <c r="K46" s="40">
        <f t="shared" ref="K46:K49" si="15">I46+J46</f>
        <v>217.47637500000002</v>
      </c>
      <c r="L46" s="41">
        <f t="shared" ref="L46:L49" si="16">J46/K46</f>
        <v>0</v>
      </c>
      <c r="N46" s="84"/>
      <c r="O46" s="84"/>
      <c r="P46" s="82"/>
    </row>
    <row r="47" spans="2:16" x14ac:dyDescent="0.2">
      <c r="B47" s="32" t="s">
        <v>309</v>
      </c>
      <c r="C47" s="31">
        <f>VLOOKUP($B47,'Census shares'!$A$5:$G$68,3, FALSE)</f>
        <v>0.77538399999999996</v>
      </c>
      <c r="D47" s="31">
        <f>VLOOKUP($B47,'Census shares'!$A$5:$G$68,5, FALSE)</f>
        <v>0.96525000000000005</v>
      </c>
      <c r="E47" s="31">
        <f>VLOOKUP($B47,'Census shares'!$A$5:$G$68,7, FALSE)</f>
        <v>0.78820999999999997</v>
      </c>
      <c r="F47" s="31">
        <f>C18</f>
        <v>106661</v>
      </c>
      <c r="G47" s="31">
        <f>D18</f>
        <v>5761</v>
      </c>
      <c r="H47" s="31">
        <f>E18</f>
        <v>112422</v>
      </c>
      <c r="I47" s="38">
        <f t="shared" si="14"/>
        <v>82703.232823999992</v>
      </c>
      <c r="J47" s="39">
        <f t="shared" si="14"/>
        <v>5560.8052500000003</v>
      </c>
      <c r="K47" s="40">
        <f t="shared" si="15"/>
        <v>88264.038073999996</v>
      </c>
      <c r="L47" s="41">
        <f t="shared" si="16"/>
        <v>6.3001935684586036E-2</v>
      </c>
      <c r="N47" s="84"/>
      <c r="O47" s="84"/>
      <c r="P47" s="82"/>
    </row>
    <row r="48" spans="2:16" x14ac:dyDescent="0.2">
      <c r="B48" s="32" t="s">
        <v>311</v>
      </c>
      <c r="C48" s="31">
        <f>VLOOKUP($B48,'Census shares'!$A$5:$G$68,3, FALSE)</f>
        <v>3.1511999999999998E-2</v>
      </c>
      <c r="D48" s="31">
        <f>VLOOKUP($B48,'Census shares'!$A$5:$G$68,5, FALSE)</f>
        <v>3.7734999999999998E-2</v>
      </c>
      <c r="E48" s="31">
        <f>VLOOKUP($B48,'Census shares'!$A$5:$G$68,7, FALSE)</f>
        <v>3.1681000000000001E-2</v>
      </c>
      <c r="F48" s="31">
        <f>C21</f>
        <v>46384</v>
      </c>
      <c r="G48" s="31">
        <f>D21</f>
        <v>1413</v>
      </c>
      <c r="H48" s="31">
        <f>E21</f>
        <v>47797</v>
      </c>
      <c r="I48" s="38">
        <f t="shared" si="14"/>
        <v>1461.6526079999999</v>
      </c>
      <c r="J48" s="39">
        <f t="shared" si="14"/>
        <v>53.319554999999994</v>
      </c>
      <c r="K48" s="40">
        <f t="shared" si="15"/>
        <v>1514.9721629999999</v>
      </c>
      <c r="L48" s="41">
        <f t="shared" si="16"/>
        <v>3.5195072425895126E-2</v>
      </c>
      <c r="N48" s="84"/>
      <c r="O48" s="84"/>
      <c r="P48" s="82"/>
    </row>
    <row r="49" spans="2:16" x14ac:dyDescent="0.2">
      <c r="B49" s="32" t="s">
        <v>313</v>
      </c>
      <c r="C49" s="31">
        <f>VLOOKUP($B49,'Census shares'!$A$5:$G$68,3, FALSE)</f>
        <v>9.7788E-2</v>
      </c>
      <c r="D49" s="31">
        <f>VLOOKUP($B49,'Census shares'!$A$5:$G$68,5, FALSE)</f>
        <v>0.3</v>
      </c>
      <c r="E49" s="31">
        <f>VLOOKUP($B49,'Census shares'!$A$5:$G$68,7, FALSE)</f>
        <v>0.103036</v>
      </c>
      <c r="F49" s="31">
        <f>C23</f>
        <v>103143</v>
      </c>
      <c r="G49" s="31">
        <f>D23</f>
        <v>3489</v>
      </c>
      <c r="H49" s="31">
        <f>E23</f>
        <v>106632</v>
      </c>
      <c r="I49" s="38">
        <f t="shared" si="14"/>
        <v>10086.147684</v>
      </c>
      <c r="J49" s="39">
        <f t="shared" si="14"/>
        <v>1046.7</v>
      </c>
      <c r="K49" s="40">
        <f t="shared" si="15"/>
        <v>11132.847684</v>
      </c>
      <c r="L49" s="41">
        <f t="shared" si="16"/>
        <v>9.4019071284367359E-2</v>
      </c>
      <c r="N49" s="84"/>
      <c r="O49" s="84"/>
      <c r="P49" s="82"/>
    </row>
    <row r="50" spans="2:16" x14ac:dyDescent="0.2">
      <c r="B50" s="34" t="s">
        <v>342</v>
      </c>
      <c r="C50" s="31"/>
      <c r="D50" s="31"/>
      <c r="E50" s="31"/>
      <c r="F50" s="31"/>
      <c r="G50" s="31"/>
      <c r="H50" s="31"/>
      <c r="I50" s="42">
        <f>SUM(I46:I49)</f>
        <v>94468.50949099999</v>
      </c>
      <c r="J50" s="42">
        <f>SUM(J46:J49)</f>
        <v>6660.8248050000002</v>
      </c>
      <c r="K50" s="42">
        <f>SUM(K46:K49)</f>
        <v>101129.33429599999</v>
      </c>
      <c r="L50" s="43">
        <f>ROUND((TRUNC((J50/K50),4)*100),1)</f>
        <v>6.6</v>
      </c>
      <c r="N50" s="84"/>
      <c r="O50" s="84"/>
      <c r="P50" s="82"/>
    </row>
    <row r="51" spans="2:16" x14ac:dyDescent="0.2">
      <c r="B51" s="31"/>
      <c r="C51" s="31"/>
      <c r="D51" s="31"/>
      <c r="E51" s="31"/>
      <c r="F51" s="31"/>
      <c r="G51" s="31"/>
      <c r="H51" s="31"/>
      <c r="I51" s="38"/>
      <c r="J51" s="39"/>
      <c r="K51" s="40"/>
      <c r="L51" s="41"/>
      <c r="N51" s="84"/>
      <c r="O51" s="84"/>
      <c r="P51" s="82"/>
    </row>
    <row r="52" spans="2:16" x14ac:dyDescent="0.2">
      <c r="B52" s="32" t="s">
        <v>315</v>
      </c>
      <c r="C52" s="31">
        <f>VLOOKUP($B52,'Census shares'!$A$5:$G$68,3, FALSE)</f>
        <v>8.1707000000000002E-2</v>
      </c>
      <c r="D52" s="31">
        <f>VLOOKUP($B52,'Census shares'!$A$5:$G$68,5, FALSE)</f>
        <v>0.14888100000000001</v>
      </c>
      <c r="E52" s="31">
        <f>VLOOKUP($B52,'Census shares'!$A$5:$G$68,7, FALSE)</f>
        <v>9.5106999999999997E-2</v>
      </c>
      <c r="F52" s="31">
        <f>C5</f>
        <v>124455</v>
      </c>
      <c r="G52" s="31">
        <f>D5</f>
        <v>11247</v>
      </c>
      <c r="H52" s="31">
        <f>E5</f>
        <v>135702</v>
      </c>
      <c r="I52" s="38">
        <f t="shared" ref="I52:J53" si="17">C52*F52</f>
        <v>10168.844685</v>
      </c>
      <c r="J52" s="39">
        <f t="shared" si="17"/>
        <v>1674.4646070000001</v>
      </c>
      <c r="K52" s="40">
        <f t="shared" ref="K52:K53" si="18">I52+J52</f>
        <v>11843.309292</v>
      </c>
      <c r="L52" s="41">
        <f t="shared" ref="L52:L53" si="19">J52/K52</f>
        <v>0.14138485838000356</v>
      </c>
      <c r="N52" s="84"/>
      <c r="O52" s="84"/>
      <c r="P52" s="82"/>
    </row>
    <row r="53" spans="2:16" x14ac:dyDescent="0.2">
      <c r="B53" s="32" t="s">
        <v>317</v>
      </c>
      <c r="C53" s="31">
        <f>VLOOKUP($B53,'Census shares'!$A$5:$G$68,3, FALSE)</f>
        <v>0.24187900000000001</v>
      </c>
      <c r="D53" s="31">
        <f>VLOOKUP($B53,'Census shares'!$A$5:$G$68,5, FALSE)</f>
        <v>0.76470499999999997</v>
      </c>
      <c r="E53" s="31">
        <f>VLOOKUP($B53,'Census shares'!$A$5:$G$68,7, FALSE)</f>
        <v>0.297454</v>
      </c>
      <c r="F53" s="31">
        <f>C19</f>
        <v>93915</v>
      </c>
      <c r="G53" s="31">
        <f>D19</f>
        <v>5323</v>
      </c>
      <c r="H53" s="31">
        <f>E19</f>
        <v>99238</v>
      </c>
      <c r="I53" s="38">
        <f t="shared" si="17"/>
        <v>22716.066285000001</v>
      </c>
      <c r="J53" s="39">
        <f t="shared" si="17"/>
        <v>4070.524715</v>
      </c>
      <c r="K53" s="40">
        <f t="shared" si="18"/>
        <v>26786.591</v>
      </c>
      <c r="L53" s="41">
        <f t="shared" si="19"/>
        <v>0.15196128223259167</v>
      </c>
      <c r="N53" s="84"/>
      <c r="O53" s="84"/>
      <c r="P53" s="82"/>
    </row>
    <row r="54" spans="2:16" x14ac:dyDescent="0.2">
      <c r="B54" s="66" t="s">
        <v>343</v>
      </c>
      <c r="F54" s="31"/>
      <c r="G54" s="31"/>
      <c r="H54" s="31"/>
      <c r="I54" s="42">
        <f>SUM(I52:I53)</f>
        <v>32884.910969999997</v>
      </c>
      <c r="J54" s="42">
        <f>SUM(J52:J53)</f>
        <v>5744.9893220000004</v>
      </c>
      <c r="K54" s="42">
        <f>SUM(K52:K53)</f>
        <v>38629.900291999998</v>
      </c>
      <c r="L54" s="43">
        <f>ROUND((TRUNC((J54/K54),4)*100),1)</f>
        <v>14.9</v>
      </c>
      <c r="N54" s="84"/>
      <c r="O54" s="84"/>
      <c r="P54" s="82"/>
    </row>
    <row r="55" spans="2:16" x14ac:dyDescent="0.2">
      <c r="C55" s="31"/>
      <c r="D55" s="31"/>
      <c r="E55" s="31"/>
      <c r="F55" s="31"/>
      <c r="G55" s="31"/>
      <c r="H55" s="31"/>
      <c r="I55" s="38"/>
      <c r="J55" s="39"/>
      <c r="K55" s="40"/>
      <c r="L55" s="41"/>
      <c r="N55" s="84"/>
      <c r="O55" s="84"/>
      <c r="P55" s="82"/>
    </row>
    <row r="56" spans="2:16" x14ac:dyDescent="0.2">
      <c r="B56" s="32" t="s">
        <v>319</v>
      </c>
      <c r="C56" s="31">
        <f>VLOOKUP($B56,'Census shares'!$A$5:$G$68,3, FALSE)</f>
        <v>0.11912300000000001</v>
      </c>
      <c r="D56" s="31">
        <f>VLOOKUP($B56,'Census shares'!$A$5:$G$68,5, FALSE)</f>
        <v>0.42857099999999998</v>
      </c>
      <c r="E56" s="31">
        <f>VLOOKUP($B56,'Census shares'!$A$5:$G$68,7, FALSE)</f>
        <v>0.13234099999999999</v>
      </c>
      <c r="F56" s="31">
        <f>C8</f>
        <v>58824</v>
      </c>
      <c r="G56" s="31">
        <f>D8</f>
        <v>2169</v>
      </c>
      <c r="H56" s="31">
        <f>E8</f>
        <v>60993</v>
      </c>
      <c r="I56" s="38">
        <f t="shared" ref="I56:J57" si="20">C56*F56</f>
        <v>7007.2913520000002</v>
      </c>
      <c r="J56" s="39">
        <f t="shared" si="20"/>
        <v>929.57049899999993</v>
      </c>
      <c r="K56" s="40">
        <f t="shared" ref="K56:K57" si="21">I56+J56</f>
        <v>7936.8618509999997</v>
      </c>
      <c r="L56" s="41">
        <f t="shared" ref="L56:L57" si="22">J56/K56</f>
        <v>0.11712066008593551</v>
      </c>
      <c r="N56" s="84"/>
      <c r="O56" s="84"/>
      <c r="P56" s="82"/>
    </row>
    <row r="57" spans="2:16" x14ac:dyDescent="0.2">
      <c r="B57" s="32" t="s">
        <v>321</v>
      </c>
      <c r="C57" s="31">
        <f>VLOOKUP($B57,'Census shares'!$A$5:$G$68,3, FALSE)</f>
        <v>8.9896000000000004E-2</v>
      </c>
      <c r="D57" s="31">
        <f>VLOOKUP($B57,'Census shares'!$A$5:$G$68,5, FALSE)</f>
        <v>0.43894300000000003</v>
      </c>
      <c r="E57" s="31">
        <f>VLOOKUP($B57,'Census shares'!$A$5:$G$68,7, FALSE)</f>
        <v>0.10369100000000001</v>
      </c>
      <c r="F57" s="31">
        <f>C12</f>
        <v>180836</v>
      </c>
      <c r="G57" s="31">
        <f t="shared" ref="G57:H57" si="23">D12</f>
        <v>7707</v>
      </c>
      <c r="H57" s="31">
        <f t="shared" si="23"/>
        <v>188543</v>
      </c>
      <c r="I57" s="38">
        <f t="shared" si="20"/>
        <v>16256.433056</v>
      </c>
      <c r="J57" s="39">
        <f t="shared" si="20"/>
        <v>3382.9337010000004</v>
      </c>
      <c r="K57" s="40">
        <f t="shared" si="21"/>
        <v>19639.366757</v>
      </c>
      <c r="L57" s="41">
        <f t="shared" si="22"/>
        <v>0.17225268731204033</v>
      </c>
      <c r="N57" s="84"/>
      <c r="O57" s="84"/>
      <c r="P57" s="82"/>
    </row>
    <row r="58" spans="2:16" x14ac:dyDescent="0.2">
      <c r="B58" s="66" t="s">
        <v>344</v>
      </c>
      <c r="F58" s="31"/>
      <c r="I58" s="42">
        <f>SUM(I56:I57)</f>
        <v>23263.724408000002</v>
      </c>
      <c r="J58" s="42">
        <f>SUM(J56:J57)</f>
        <v>4312.5042000000003</v>
      </c>
      <c r="K58" s="42">
        <f>SUM(K56:K57)</f>
        <v>27576.228607999998</v>
      </c>
      <c r="L58" s="43">
        <f>ROUND((TRUNC((J58/K58),4)*100),1)</f>
        <v>15.6</v>
      </c>
      <c r="N58" s="84"/>
      <c r="O58" s="84"/>
      <c r="P58" s="82"/>
    </row>
  </sheetData>
  <autoFilter ref="B32:L46"/>
  <mergeCells count="3">
    <mergeCell ref="C31:E31"/>
    <mergeCell ref="F31:H31"/>
    <mergeCell ref="I31:L31"/>
  </mergeCells>
  <conditionalFormatting sqref="L35 L44 L40 L50 L54 L58">
    <cfRule type="expression" dxfId="0" priority="2">
      <formula>L35&gt;=$C$26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2015-08-14T21:28:56Z</cp:lastPrinted>
  <dcterms:created xsi:type="dcterms:W3CDTF">2014-04-29T15:00:15Z</dcterms:created>
  <dcterms:modified xsi:type="dcterms:W3CDTF">2017-08-25T20:35:20Z</dcterms:modified>
</cp:coreProperties>
</file>